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5460DA74-B6D5-4BA3-93A4-35101852B3D6}" xr6:coauthVersionLast="47" xr6:coauthVersionMax="47" xr10:uidLastSave="{00000000-0000-0000-0000-000000000000}"/>
  <bookViews>
    <workbookView xWindow="28680" yWindow="-180" windowWidth="29040" windowHeight="15720" xr2:uid="{B14F0BDB-8614-4243-A113-FE59B2849144}"/>
  </bookViews>
  <sheets>
    <sheet name="Table of Contents" sheetId="24" r:id="rId1"/>
    <sheet name="Control" sheetId="14" r:id="rId2"/>
    <sheet name="Random Draw" sheetId="20" r:id="rId3"/>
    <sheet name="Hybrid PVRR Table" sheetId="19" r:id="rId4"/>
  </sheets>
  <definedNames>
    <definedName name="_xlnm._FilterDatabase" localSheetId="1" hidden="1">Control!$A$3:$HF$3</definedName>
    <definedName name="Discount_Rate" localSheetId="1">Control!$B$3</definedName>
    <definedName name="Discount_Rate">'Hybrid PVRR Table'!$W$2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20" i="14" l="1"/>
  <c r="AT13" i="14"/>
  <c r="AT9" i="14"/>
  <c r="A60" i="19"/>
  <c r="AT12" i="14" l="1"/>
  <c r="AT16" i="14"/>
  <c r="AT4" i="14"/>
  <c r="AT5" i="14"/>
  <c r="AT21" i="14"/>
  <c r="AT6" i="14"/>
  <c r="AT10" i="14"/>
  <c r="AT14" i="14"/>
  <c r="AT15" i="14"/>
  <c r="AT8" i="14"/>
  <c r="AT7" i="14"/>
  <c r="AT19" i="14"/>
  <c r="AT17" i="14"/>
  <c r="AT18" i="14"/>
  <c r="AT11" i="14"/>
  <c r="D23" i="20"/>
  <c r="D39" i="20"/>
  <c r="D41" i="20"/>
  <c r="D44" i="20"/>
  <c r="D49" i="20"/>
  <c r="D65" i="20"/>
  <c r="D86" i="20"/>
  <c r="D95" i="20"/>
  <c r="D107" i="20"/>
  <c r="D109" i="20"/>
  <c r="D110" i="20"/>
  <c r="D128" i="20"/>
  <c r="D149" i="20"/>
  <c r="D161" i="20"/>
  <c r="D162" i="20"/>
  <c r="D170" i="20"/>
  <c r="D191" i="20"/>
  <c r="D212" i="20"/>
  <c r="D215" i="20"/>
  <c r="D233" i="20"/>
  <c r="D254" i="20"/>
  <c r="D259" i="20"/>
  <c r="D275" i="20"/>
  <c r="D277" i="20"/>
  <c r="D296" i="20"/>
  <c r="D317" i="20"/>
  <c r="D338" i="20"/>
  <c r="D342" i="20"/>
  <c r="D359" i="20"/>
  <c r="D380" i="20"/>
  <c r="D381" i="20"/>
  <c r="D395" i="20"/>
  <c r="D398" i="20"/>
  <c r="D401" i="20"/>
  <c r="D422" i="20"/>
  <c r="D443" i="20"/>
  <c r="D450" i="20"/>
  <c r="D452" i="20"/>
  <c r="D461" i="20"/>
  <c r="D462" i="20"/>
  <c r="D464" i="20"/>
  <c r="D482" i="20"/>
  <c r="D485" i="20"/>
  <c r="D506" i="20"/>
  <c r="D509" i="20"/>
  <c r="D527" i="20"/>
  <c r="D532" i="20"/>
  <c r="D548" i="20"/>
  <c r="D569" i="20"/>
  <c r="D570" i="20"/>
  <c r="D579" i="20"/>
  <c r="D581" i="20"/>
  <c r="D590" i="20"/>
  <c r="D611" i="20"/>
  <c r="D632" i="20"/>
  <c r="D637" i="20"/>
  <c r="D649" i="20"/>
  <c r="D653" i="20"/>
  <c r="D655" i="20"/>
  <c r="D658" i="20"/>
  <c r="D674" i="20"/>
  <c r="D695" i="20"/>
  <c r="D701" i="20"/>
  <c r="D715" i="20"/>
  <c r="D716" i="20"/>
  <c r="D717" i="20"/>
  <c r="D719" i="20"/>
  <c r="D737" i="20"/>
  <c r="D758" i="20"/>
  <c r="D772" i="20"/>
  <c r="D777" i="20"/>
  <c r="D779" i="20"/>
  <c r="D790" i="20"/>
  <c r="D792" i="20"/>
  <c r="D800" i="20"/>
  <c r="D802" i="20"/>
  <c r="D821" i="20"/>
  <c r="D842" i="20"/>
  <c r="D852" i="20"/>
  <c r="D855" i="20"/>
  <c r="D863" i="20"/>
  <c r="D869" i="20"/>
  <c r="D884" i="20"/>
  <c r="D899" i="20"/>
  <c r="D905" i="20"/>
  <c r="D910" i="20"/>
  <c r="D915" i="20"/>
  <c r="D918" i="20"/>
  <c r="D926" i="20"/>
  <c r="D932" i="20"/>
  <c r="D947" i="20"/>
  <c r="D957" i="20"/>
  <c r="D968" i="20"/>
  <c r="D972" i="20"/>
  <c r="D978" i="20"/>
  <c r="D979" i="20"/>
  <c r="D989" i="20"/>
  <c r="D992" i="20"/>
  <c r="D1010" i="20"/>
  <c r="D1015" i="20"/>
  <c r="D1019" i="20"/>
  <c r="D1022" i="20"/>
  <c r="D1031" i="20"/>
  <c r="D1042" i="20"/>
  <c r="D1052" i="20"/>
  <c r="D1073" i="20"/>
  <c r="D1079" i="20"/>
  <c r="D1094" i="20"/>
  <c r="D1115" i="20"/>
  <c r="D1119" i="20"/>
  <c r="D1122" i="20"/>
  <c r="D1129" i="20"/>
  <c r="D1136" i="20"/>
  <c r="D1141" i="20"/>
  <c r="D1157" i="20"/>
  <c r="D1162" i="20"/>
  <c r="D1178" i="20"/>
  <c r="D1181" i="20"/>
  <c r="D1189" i="20"/>
  <c r="D1199" i="20"/>
  <c r="D1201" i="20"/>
  <c r="D1220" i="20"/>
  <c r="D1235" i="20"/>
  <c r="D1241" i="20"/>
  <c r="D1246" i="20"/>
  <c r="D1261" i="20"/>
  <c r="D1262" i="20"/>
  <c r="D1283" i="20"/>
  <c r="D1297" i="20"/>
  <c r="D1298" i="20"/>
  <c r="D1299" i="20"/>
  <c r="D1301" i="20"/>
  <c r="D1302" i="20"/>
  <c r="D1304" i="20"/>
  <c r="D1317" i="20"/>
  <c r="D1325" i="20"/>
  <c r="D1330" i="20"/>
  <c r="D1339" i="20"/>
  <c r="D1342" i="20"/>
  <c r="D1346" i="20"/>
  <c r="D1349" i="20"/>
  <c r="D2" i="20"/>
  <c r="D1195" i="20"/>
  <c r="D1026" i="20"/>
  <c r="D143" i="20"/>
  <c r="D226" i="20"/>
  <c r="D981" i="20"/>
  <c r="D308" i="20"/>
  <c r="D244" i="20"/>
  <c r="D642" i="20"/>
  <c r="D410" i="20"/>
  <c r="D619" i="20"/>
  <c r="D324" i="20"/>
  <c r="D1331" i="20"/>
  <c r="D1225" i="20"/>
  <c r="D1182" i="20"/>
  <c r="D488" i="20"/>
  <c r="D1096" i="20"/>
  <c r="D423" i="20"/>
  <c r="D1051" i="20"/>
  <c r="D1071" i="20"/>
  <c r="D146" i="20"/>
  <c r="D103" i="20"/>
  <c r="D564" i="20"/>
  <c r="D1067" i="20"/>
  <c r="D1002" i="20"/>
  <c r="D833" i="20"/>
  <c r="D34" i="20"/>
  <c r="D305" i="20"/>
  <c r="D577" i="20"/>
  <c r="D576" i="20"/>
  <c r="D680" i="20"/>
  <c r="D1183" i="20"/>
  <c r="D762" i="20"/>
  <c r="D3" i="20"/>
  <c r="D1239" i="20"/>
  <c r="D713" i="20"/>
  <c r="D1111" i="20"/>
  <c r="D711" i="20"/>
  <c r="D731" i="20"/>
  <c r="D36" i="20"/>
  <c r="D1127" i="20"/>
  <c r="D179" i="20"/>
  <c r="D1123" i="20"/>
  <c r="D1227" i="20"/>
  <c r="D386" i="20"/>
  <c r="D385" i="20"/>
  <c r="D804" i="20"/>
  <c r="D194" i="20"/>
  <c r="D1243" i="20"/>
  <c r="D1053" i="20"/>
  <c r="D694" i="20"/>
  <c r="D923" i="20"/>
  <c r="D544" i="20"/>
  <c r="D543" i="20"/>
  <c r="D1193" i="20"/>
  <c r="D982" i="20"/>
  <c r="D1065" i="20"/>
  <c r="D623" i="20"/>
  <c r="D243" i="20"/>
  <c r="D52" i="20"/>
  <c r="D828" i="20"/>
  <c r="D743" i="20"/>
  <c r="D1350" i="20"/>
  <c r="D1202" i="20"/>
  <c r="D844" i="20"/>
  <c r="D610" i="20"/>
  <c r="D945" i="20"/>
  <c r="D734" i="20"/>
  <c r="D943" i="20"/>
  <c r="D753" i="20"/>
  <c r="D163" i="20"/>
  <c r="D183" i="20"/>
  <c r="D1295" i="20"/>
  <c r="D706" i="20"/>
  <c r="D1103" i="20"/>
  <c r="D367" i="20"/>
  <c r="D303" i="20"/>
  <c r="D617" i="20"/>
  <c r="D217" i="20"/>
  <c r="D405" i="20"/>
  <c r="D1160" i="20"/>
  <c r="D1159" i="20"/>
  <c r="D276" i="20"/>
  <c r="D1219" i="20"/>
  <c r="D714" i="20"/>
  <c r="D503" i="20"/>
  <c r="D733" i="20"/>
  <c r="D438" i="20"/>
  <c r="D583" i="20"/>
  <c r="D645" i="20"/>
  <c r="D265" i="20"/>
  <c r="D326" i="20"/>
  <c r="D451" i="20"/>
  <c r="D744" i="20"/>
  <c r="D134" i="20"/>
  <c r="D1056" i="20"/>
  <c r="D383" i="20"/>
  <c r="D172" i="20"/>
  <c r="D486" i="20"/>
  <c r="D631" i="20"/>
  <c r="D63" i="20"/>
  <c r="D986" i="20"/>
  <c r="D292" i="20"/>
  <c r="D1005" i="20"/>
  <c r="D500" i="20"/>
  <c r="D1024" i="20"/>
  <c r="D99" i="20"/>
  <c r="D622" i="20"/>
  <c r="D285" i="20"/>
  <c r="D284" i="20"/>
  <c r="D724" i="20"/>
  <c r="D870" i="20"/>
  <c r="D8" i="20"/>
  <c r="D364" i="20"/>
  <c r="D825" i="20"/>
  <c r="D299" i="20"/>
  <c r="D883" i="20"/>
  <c r="D105" i="20"/>
  <c r="D104" i="20"/>
  <c r="D185" i="20"/>
  <c r="D961" i="20"/>
  <c r="D1188" i="20"/>
  <c r="D725" i="20"/>
  <c r="D703" i="20"/>
  <c r="D553" i="20"/>
  <c r="D363" i="20"/>
  <c r="D886" i="20"/>
  <c r="D820" i="20"/>
  <c r="D1155" i="20"/>
  <c r="D671" i="20"/>
  <c r="D607" i="20"/>
  <c r="D879" i="20"/>
  <c r="D794" i="20"/>
  <c r="D1170" i="20"/>
  <c r="D1063" i="20"/>
  <c r="D663" i="20"/>
  <c r="D431" i="20"/>
  <c r="D346" i="20"/>
  <c r="D786" i="20"/>
  <c r="D848" i="20"/>
  <c r="D258" i="20"/>
  <c r="D845" i="20"/>
  <c r="D382" i="20"/>
  <c r="D528" i="20"/>
  <c r="D1303" i="20"/>
  <c r="D840" i="20"/>
  <c r="D419" i="20"/>
  <c r="D838" i="20"/>
  <c r="D123" i="20"/>
  <c r="D1025" i="20"/>
  <c r="D58" i="20"/>
  <c r="D666" i="20"/>
  <c r="D664" i="20"/>
  <c r="D1104" i="20"/>
  <c r="D1124" i="20"/>
  <c r="D31" i="20"/>
  <c r="D827" i="20"/>
  <c r="D868" i="20"/>
  <c r="D90" i="20"/>
  <c r="D1223" i="20"/>
  <c r="D1306" i="20"/>
  <c r="D66" i="20"/>
  <c r="D64" i="20"/>
  <c r="D1323" i="20"/>
  <c r="D692" i="20"/>
  <c r="D460" i="20"/>
  <c r="D898" i="20"/>
  <c r="D78" i="20"/>
  <c r="D728" i="20"/>
  <c r="D1273" i="20"/>
  <c r="D705" i="20"/>
  <c r="D137" i="20"/>
  <c r="D1291" i="20"/>
  <c r="D1164" i="20"/>
  <c r="D470" i="20"/>
  <c r="D973" i="20"/>
  <c r="D89" i="20"/>
  <c r="D823" i="20"/>
  <c r="D87" i="20"/>
  <c r="D43" i="20"/>
  <c r="D42" i="20"/>
  <c r="D356" i="20"/>
  <c r="D502" i="20"/>
  <c r="D165" i="20"/>
  <c r="D1003" i="20"/>
  <c r="D686" i="20"/>
  <c r="D495" i="20"/>
  <c r="D1185" i="20"/>
  <c r="D1226" i="20"/>
  <c r="D27" i="20"/>
  <c r="D718" i="20"/>
  <c r="D24" i="20"/>
  <c r="D589" i="20"/>
  <c r="D483" i="20"/>
  <c r="D83" i="20"/>
  <c r="D1027" i="20"/>
  <c r="D774" i="20"/>
  <c r="D499" i="20"/>
  <c r="D1086" i="20"/>
  <c r="D413" i="20"/>
  <c r="D1084" i="20"/>
  <c r="D96" i="20"/>
  <c r="D263" i="20"/>
  <c r="D304" i="20"/>
  <c r="D198" i="20"/>
  <c r="D260" i="20"/>
  <c r="D889" i="20"/>
  <c r="D5" i="20"/>
  <c r="D4" i="20"/>
  <c r="D1074" i="20"/>
  <c r="D148" i="20"/>
  <c r="D293" i="20"/>
  <c r="D565" i="20"/>
  <c r="D942" i="20"/>
  <c r="D374" i="20"/>
  <c r="D331" i="20"/>
  <c r="D288" i="20"/>
  <c r="D1043" i="20"/>
  <c r="D643" i="20"/>
  <c r="D578" i="20"/>
  <c r="D1165" i="20"/>
  <c r="D387" i="20"/>
  <c r="D29" i="20"/>
  <c r="D343" i="20"/>
  <c r="D257" i="20"/>
  <c r="D88" i="20"/>
  <c r="D213" i="20"/>
  <c r="D526" i="20"/>
  <c r="D819" i="20"/>
  <c r="D1112" i="20"/>
  <c r="D1341" i="20"/>
  <c r="D1130" i="20"/>
  <c r="D79" i="20"/>
  <c r="D1338" i="20"/>
  <c r="D1211" i="20"/>
  <c r="D1126" i="20"/>
  <c r="D1083" i="20"/>
  <c r="D746" i="20"/>
  <c r="D1081" i="20"/>
  <c r="D9" i="20"/>
  <c r="D783" i="20"/>
  <c r="D824" i="20"/>
  <c r="D445" i="20"/>
  <c r="D969" i="20"/>
  <c r="D1282" i="20"/>
  <c r="D651" i="20"/>
  <c r="D1343" i="20"/>
  <c r="D396" i="20"/>
  <c r="D59" i="20"/>
  <c r="D603" i="20"/>
  <c r="D203" i="20"/>
  <c r="D1187" i="20"/>
  <c r="D787" i="20"/>
  <c r="D1143" i="20"/>
  <c r="D764" i="20"/>
  <c r="D1099" i="20"/>
  <c r="D888" i="20"/>
  <c r="D425" i="20"/>
  <c r="D1327" i="20"/>
  <c r="D1179" i="20"/>
  <c r="D211" i="20"/>
  <c r="D796" i="20"/>
  <c r="D60" i="20"/>
  <c r="D563" i="20"/>
  <c r="D1213" i="20"/>
  <c r="D624" i="20"/>
  <c r="D1064" i="20"/>
  <c r="D433" i="20"/>
  <c r="D726" i="20"/>
  <c r="D850" i="20"/>
  <c r="D826" i="20"/>
  <c r="D1266" i="20"/>
  <c r="D803" i="20"/>
  <c r="D424" i="20"/>
  <c r="D1284" i="20"/>
  <c r="D1345" i="20"/>
  <c r="D1344" i="20"/>
  <c r="D985" i="20"/>
  <c r="D521" i="20"/>
  <c r="D1066" i="20"/>
  <c r="D204" i="20"/>
  <c r="D264" i="20"/>
  <c r="D536" i="20"/>
  <c r="D682" i="20"/>
  <c r="D996" i="20"/>
  <c r="D784" i="20"/>
  <c r="D951" i="20"/>
  <c r="D551" i="20"/>
  <c r="D1221" i="20"/>
  <c r="D738" i="20" l="1"/>
  <c r="D677" i="20"/>
  <c r="D550" i="20"/>
  <c r="D358" i="20"/>
  <c r="D298" i="20"/>
  <c r="D241" i="20"/>
  <c r="D189" i="20"/>
  <c r="D129" i="20"/>
  <c r="D69" i="20"/>
  <c r="D1312" i="20"/>
  <c r="D1259" i="20"/>
  <c r="D1138" i="20"/>
  <c r="D1092" i="20"/>
  <c r="D1039" i="20"/>
  <c r="D990" i="20"/>
  <c r="D930" i="20"/>
  <c r="D801" i="20"/>
  <c r="D675" i="20"/>
  <c r="D609" i="20"/>
  <c r="D549" i="20"/>
  <c r="D478" i="20"/>
  <c r="D421" i="20"/>
  <c r="D357" i="20"/>
  <c r="D297" i="20"/>
  <c r="D239" i="20"/>
  <c r="D182" i="20"/>
  <c r="D1310" i="20"/>
  <c r="D1258" i="20"/>
  <c r="D1197" i="20"/>
  <c r="D1137" i="20"/>
  <c r="D1090" i="20"/>
  <c r="D1038" i="20"/>
  <c r="D862" i="20"/>
  <c r="D735" i="20"/>
  <c r="D601" i="20"/>
  <c r="D477" i="20"/>
  <c r="D418" i="20"/>
  <c r="D355" i="20"/>
  <c r="D238" i="20"/>
  <c r="D178" i="20"/>
  <c r="D122" i="20"/>
  <c r="D1355" i="20"/>
  <c r="D1309" i="20"/>
  <c r="D1257" i="20"/>
  <c r="D1089" i="20"/>
  <c r="D1037" i="20"/>
  <c r="D922" i="20"/>
  <c r="D859" i="20"/>
  <c r="D799" i="20"/>
  <c r="D732" i="20"/>
  <c r="D670" i="20"/>
  <c r="D599" i="20"/>
  <c r="D539" i="20"/>
  <c r="D472" i="20"/>
  <c r="D412" i="20"/>
  <c r="D352" i="20"/>
  <c r="D290" i="20"/>
  <c r="D235" i="20"/>
  <c r="D177" i="20"/>
  <c r="D118" i="20"/>
  <c r="D1352" i="20"/>
  <c r="D1252" i="20"/>
  <c r="D1192" i="20"/>
  <c r="D1135" i="20"/>
  <c r="D1082" i="20"/>
  <c r="D1035" i="20"/>
  <c r="D921" i="20"/>
  <c r="D858" i="20"/>
  <c r="D798" i="20"/>
  <c r="D722" i="20"/>
  <c r="D669" i="20"/>
  <c r="D598" i="20"/>
  <c r="D538" i="20"/>
  <c r="D409" i="20"/>
  <c r="D350" i="20"/>
  <c r="D282" i="20"/>
  <c r="D175" i="20"/>
  <c r="D115" i="20"/>
  <c r="D50" i="20"/>
  <c r="D1250" i="20"/>
  <c r="D1132" i="20"/>
  <c r="D1032" i="20"/>
  <c r="D919" i="20"/>
  <c r="D857" i="20"/>
  <c r="D797" i="20"/>
  <c r="D662" i="20"/>
  <c r="D592" i="20"/>
  <c r="D469" i="20"/>
  <c r="D402" i="20"/>
  <c r="D279" i="20"/>
  <c r="D221" i="20"/>
  <c r="D112" i="20"/>
  <c r="D1249" i="20"/>
  <c r="D341" i="20"/>
  <c r="D219" i="20"/>
  <c r="D1078" i="20"/>
  <c r="D1030" i="20"/>
  <c r="D977" i="20"/>
  <c r="D917" i="20"/>
  <c r="D582" i="20"/>
  <c r="D522" i="20"/>
  <c r="D339" i="20"/>
  <c r="D218" i="20"/>
  <c r="D1121" i="20"/>
  <c r="D1077" i="20"/>
  <c r="D782" i="20"/>
  <c r="D397" i="20"/>
  <c r="D272" i="20"/>
  <c r="D159" i="20"/>
  <c r="D1177" i="20"/>
  <c r="D841" i="20"/>
  <c r="D781" i="20"/>
  <c r="D519" i="20"/>
  <c r="D459" i="20"/>
  <c r="D335" i="20"/>
  <c r="D270" i="20"/>
  <c r="D158" i="20"/>
  <c r="D102" i="20"/>
  <c r="D1292" i="20"/>
  <c r="D1232" i="20"/>
  <c r="D1175" i="20"/>
  <c r="D1118" i="20"/>
  <c r="D1072" i="20"/>
  <c r="D1018" i="20"/>
  <c r="D962" i="20"/>
  <c r="D909" i="20"/>
  <c r="D839" i="20"/>
  <c r="D712" i="20"/>
  <c r="D641" i="20"/>
  <c r="D518" i="20"/>
  <c r="D458" i="20"/>
  <c r="D390" i="20"/>
  <c r="D329" i="20"/>
  <c r="D269" i="20"/>
  <c r="D157" i="20"/>
  <c r="D101" i="20"/>
  <c r="D38" i="20"/>
  <c r="D1337" i="20"/>
  <c r="D1290" i="20"/>
  <c r="D1229" i="20"/>
  <c r="D1117" i="20"/>
  <c r="D1070" i="20"/>
  <c r="D1017" i="20"/>
  <c r="D778" i="20"/>
  <c r="D710" i="20"/>
  <c r="D638" i="20"/>
  <c r="D575" i="20"/>
  <c r="D512" i="20"/>
  <c r="D457" i="20"/>
  <c r="D389" i="20"/>
  <c r="D321" i="20"/>
  <c r="D262" i="20"/>
  <c r="D210" i="20"/>
  <c r="D152" i="20"/>
  <c r="D98" i="20"/>
  <c r="D37" i="20"/>
  <c r="D1332" i="20"/>
  <c r="D1169" i="20"/>
  <c r="D1069" i="20"/>
  <c r="D959" i="20"/>
  <c r="D901" i="20"/>
  <c r="D832" i="20"/>
  <c r="D702" i="20"/>
  <c r="D510" i="20"/>
  <c r="D318" i="20"/>
  <c r="D261" i="20"/>
  <c r="D209" i="20"/>
  <c r="D150" i="20"/>
  <c r="D97" i="20"/>
  <c r="D30" i="20"/>
  <c r="D202" i="20"/>
  <c r="D1281" i="20"/>
  <c r="D1062" i="20"/>
  <c r="D1012" i="20"/>
  <c r="D830" i="20"/>
  <c r="D635" i="20"/>
  <c r="D1329" i="20"/>
  <c r="D1277" i="20"/>
  <c r="D1218" i="20"/>
  <c r="D1161" i="20"/>
  <c r="D1110" i="20"/>
  <c r="D1061" i="20"/>
  <c r="D955" i="20"/>
  <c r="D892" i="20"/>
  <c r="D829" i="20"/>
  <c r="D770" i="20"/>
  <c r="D699" i="20"/>
  <c r="D562" i="20"/>
  <c r="D378" i="20"/>
  <c r="D315" i="20"/>
  <c r="D199" i="20"/>
  <c r="D142" i="20"/>
  <c r="D92" i="20"/>
  <c r="D21" i="20"/>
  <c r="D1275" i="20"/>
  <c r="D1217" i="20"/>
  <c r="D1109" i="20"/>
  <c r="D1059" i="20"/>
  <c r="D1009" i="20"/>
  <c r="D952" i="20"/>
  <c r="D890" i="20"/>
  <c r="D822" i="20"/>
  <c r="D759" i="20"/>
  <c r="D698" i="20"/>
  <c r="D630" i="20"/>
  <c r="D561" i="20"/>
  <c r="D442" i="20"/>
  <c r="D375" i="20"/>
  <c r="D312" i="20"/>
  <c r="D139" i="20"/>
  <c r="D19" i="20"/>
  <c r="D1322" i="20"/>
  <c r="D1272" i="20"/>
  <c r="D1215" i="20"/>
  <c r="D1158" i="20"/>
  <c r="D1102" i="20"/>
  <c r="D1058" i="20"/>
  <c r="D1001" i="20"/>
  <c r="D697" i="20"/>
  <c r="D621" i="20"/>
  <c r="D559" i="20"/>
  <c r="D501" i="20"/>
  <c r="D437" i="20"/>
  <c r="D370" i="20"/>
  <c r="D310" i="20"/>
  <c r="D252" i="20"/>
  <c r="D197" i="20"/>
  <c r="D138" i="20"/>
  <c r="D18" i="20"/>
  <c r="D1321" i="20"/>
  <c r="D1270" i="20"/>
  <c r="D1212" i="20"/>
  <c r="D1101" i="20"/>
  <c r="D1055" i="20"/>
  <c r="D999" i="20"/>
  <c r="D938" i="20"/>
  <c r="D757" i="20"/>
  <c r="D558" i="20"/>
  <c r="D435" i="20"/>
  <c r="D362" i="20"/>
  <c r="D302" i="20"/>
  <c r="D250" i="20"/>
  <c r="D192" i="20"/>
  <c r="D135" i="20"/>
  <c r="D17" i="20"/>
  <c r="D1319" i="20"/>
  <c r="D1269" i="20"/>
  <c r="D1210" i="20"/>
  <c r="D1098" i="20"/>
  <c r="D998" i="20"/>
  <c r="D937" i="20"/>
  <c r="D872" i="20"/>
  <c r="D818" i="20"/>
  <c r="D749" i="20"/>
  <c r="D618" i="20"/>
  <c r="D557" i="20"/>
  <c r="D489" i="20"/>
  <c r="D432" i="20"/>
  <c r="D361" i="20"/>
  <c r="D301" i="20"/>
  <c r="D249" i="20"/>
  <c r="D132" i="20"/>
  <c r="D72" i="20"/>
  <c r="D12" i="20"/>
  <c r="D1318" i="20"/>
  <c r="D1142" i="20"/>
  <c r="D1095" i="20"/>
  <c r="D1050" i="20"/>
  <c r="D995" i="20"/>
  <c r="D935" i="20"/>
  <c r="D815" i="20"/>
  <c r="D739" i="20"/>
  <c r="D679" i="20"/>
  <c r="D612" i="20"/>
  <c r="D555" i="20"/>
  <c r="D430" i="20"/>
  <c r="D242" i="20"/>
  <c r="D190" i="20"/>
  <c r="D130" i="20"/>
  <c r="D70" i="20"/>
  <c r="D10" i="20"/>
  <c r="D224" i="20"/>
  <c r="D1106" i="20"/>
  <c r="D997" i="20"/>
  <c r="D950" i="20"/>
  <c r="D902" i="20"/>
  <c r="D504" i="20"/>
  <c r="D567" i="20"/>
  <c r="D273" i="20"/>
  <c r="D336" i="20"/>
  <c r="D861" i="20"/>
  <c r="D629" i="20"/>
  <c r="D755" i="20"/>
  <c r="D691" i="20"/>
  <c r="D313" i="20"/>
  <c r="D880" i="20"/>
  <c r="D481" i="20"/>
  <c r="D1222" i="20"/>
  <c r="D529" i="20"/>
  <c r="D865" i="20"/>
  <c r="D508" i="20"/>
  <c r="D571" i="20"/>
  <c r="D613" i="20"/>
  <c r="D1033" i="20"/>
  <c r="D1075" i="20"/>
  <c r="D1314" i="20"/>
  <c r="D117" i="20"/>
  <c r="D807" i="20"/>
  <c r="D975" i="20"/>
  <c r="D805" i="20"/>
  <c r="D28" i="20"/>
  <c r="D448" i="20"/>
  <c r="D196" i="20"/>
  <c r="D690" i="20"/>
  <c r="D678" i="20"/>
  <c r="D45" i="20"/>
  <c r="D633" i="20"/>
  <c r="D255" i="20"/>
  <c r="D32" i="20"/>
  <c r="D956" i="20"/>
  <c r="D1172" i="20"/>
  <c r="D939" i="20"/>
  <c r="D730" i="20"/>
  <c r="D237" i="20"/>
  <c r="D657" i="20"/>
  <c r="D467" i="20"/>
  <c r="D1328" i="20"/>
  <c r="D572" i="20"/>
  <c r="D287" i="20"/>
  <c r="D1148" i="20"/>
  <c r="D455" i="20"/>
  <c r="D875" i="20"/>
  <c r="D864" i="20"/>
  <c r="D885" i="20"/>
  <c r="D685" i="20"/>
  <c r="D1105" i="20"/>
  <c r="D1315" i="20"/>
  <c r="D874" i="20"/>
  <c r="D496" i="20"/>
  <c r="D916" i="20"/>
  <c r="D160" i="20"/>
  <c r="D1021" i="20"/>
  <c r="D789" i="20"/>
  <c r="D369" i="20"/>
  <c r="D831" i="20"/>
  <c r="D1020" i="20"/>
  <c r="D505" i="20"/>
  <c r="D925" i="20"/>
  <c r="D652" i="20"/>
  <c r="D295" i="20"/>
  <c r="D400" i="20"/>
  <c r="D809" i="20"/>
  <c r="D347" i="20"/>
  <c r="D851" i="20"/>
  <c r="D84" i="20"/>
  <c r="D525" i="20"/>
  <c r="D126" i="20"/>
  <c r="D882" i="20"/>
  <c r="D399" i="20"/>
  <c r="D606" i="20"/>
  <c r="D291" i="20"/>
  <c r="D1004" i="20"/>
  <c r="D941" i="20"/>
  <c r="D584" i="20"/>
  <c r="D605" i="20"/>
  <c r="D206" i="20"/>
  <c r="D626" i="20"/>
  <c r="D689" i="20"/>
  <c r="D1214" i="20"/>
  <c r="D878" i="20"/>
  <c r="D659" i="20"/>
  <c r="D843" i="20"/>
  <c r="D444" i="20"/>
  <c r="D108" i="20"/>
  <c r="D468" i="20"/>
  <c r="D573" i="20"/>
  <c r="D184" i="20"/>
  <c r="D1087" i="20"/>
  <c r="D373" i="20"/>
  <c r="D1234" i="20"/>
  <c r="D100" i="20"/>
  <c r="D121" i="20"/>
  <c r="D1107" i="20"/>
  <c r="D1254" i="20"/>
  <c r="D403" i="20"/>
  <c r="D1264" i="20"/>
  <c r="D1285" i="20"/>
  <c r="D949" i="20"/>
  <c r="D991" i="20"/>
  <c r="D82" i="20"/>
  <c r="D648" i="20"/>
  <c r="D1173" i="20"/>
  <c r="D1194" i="20"/>
  <c r="D417" i="20"/>
  <c r="D763" i="20"/>
  <c r="D847" i="20"/>
  <c r="D511" i="20"/>
  <c r="D1351" i="20"/>
  <c r="D616" i="20"/>
  <c r="D700" i="20"/>
  <c r="D1046" i="20"/>
  <c r="D227" i="20"/>
  <c r="D1256" i="20"/>
  <c r="D6" i="20"/>
  <c r="D1287" i="20"/>
  <c r="D195" i="20"/>
  <c r="D604" i="20"/>
  <c r="D415" i="20"/>
  <c r="D835" i="20"/>
  <c r="D866" i="20"/>
  <c r="D47" i="20"/>
  <c r="D1023" i="20"/>
  <c r="D1128" i="20"/>
  <c r="D309" i="20"/>
  <c r="D351" i="20"/>
  <c r="D393" i="20"/>
  <c r="D414" i="20"/>
  <c r="D371" i="20"/>
  <c r="D392" i="20"/>
  <c r="D223" i="20"/>
  <c r="D328" i="20"/>
  <c r="D853" i="20"/>
  <c r="D1294" i="20"/>
  <c r="D181" i="20"/>
  <c r="D1125" i="20"/>
  <c r="D453" i="20"/>
  <c r="D1293" i="20"/>
  <c r="D54" i="20"/>
  <c r="D1198" i="20"/>
  <c r="D970" i="20"/>
  <c r="D602" i="20"/>
  <c r="D22" i="20"/>
  <c r="D164" i="20"/>
  <c r="D668" i="20"/>
  <c r="D767" i="20"/>
  <c r="D473" i="20"/>
  <c r="D1313" i="20"/>
  <c r="D311" i="20"/>
  <c r="D1151" i="20"/>
  <c r="D332" i="20"/>
  <c r="D1224" i="20"/>
  <c r="D615" i="20"/>
  <c r="D1171" i="20"/>
  <c r="D520" i="20"/>
  <c r="D1244" i="20"/>
  <c r="D320" i="20"/>
  <c r="D729" i="20"/>
  <c r="D57" i="20"/>
  <c r="D897" i="20"/>
  <c r="D141" i="20"/>
  <c r="D67" i="20"/>
  <c r="D256" i="20"/>
  <c r="D349" i="20"/>
  <c r="D475" i="20"/>
  <c r="D76" i="20"/>
  <c r="D463" i="20"/>
  <c r="D127" i="20"/>
  <c r="D1152" i="20"/>
  <c r="D490" i="20"/>
  <c r="D439" i="20"/>
  <c r="D278" i="20"/>
  <c r="D587" i="20"/>
  <c r="D188" i="20"/>
  <c r="D628" i="20"/>
  <c r="D775" i="20"/>
  <c r="D145" i="20"/>
  <c r="D166" i="20"/>
  <c r="D208" i="20"/>
  <c r="D376" i="20"/>
  <c r="D1300" i="20"/>
  <c r="D1238" i="20"/>
  <c r="D1150" i="20"/>
  <c r="D812" i="20"/>
  <c r="D650" i="20"/>
  <c r="D542" i="20"/>
  <c r="D330" i="20"/>
  <c r="D230" i="20"/>
  <c r="D769" i="20"/>
  <c r="D391" i="20"/>
  <c r="D517" i="20"/>
  <c r="D1206" i="20"/>
  <c r="D534" i="20"/>
  <c r="D681" i="20"/>
  <c r="D365" i="20"/>
  <c r="D155" i="20"/>
  <c r="D281" i="20"/>
  <c r="D585" i="20"/>
  <c r="D795" i="20"/>
  <c r="D837" i="20"/>
  <c r="D665" i="20"/>
  <c r="D14" i="20"/>
  <c r="D946" i="20"/>
  <c r="D547" i="20"/>
  <c r="D1144" i="20"/>
  <c r="D1207" i="20"/>
  <c r="D388" i="20"/>
  <c r="D661" i="20"/>
  <c r="D283" i="20"/>
  <c r="D745" i="20"/>
  <c r="D535" i="20"/>
  <c r="D167" i="20"/>
  <c r="D1196" i="20"/>
  <c r="D893" i="20"/>
  <c r="D200" i="20"/>
  <c r="D325" i="20"/>
  <c r="D808" i="20"/>
  <c r="D429" i="20"/>
  <c r="D849" i="20"/>
  <c r="D408" i="20"/>
  <c r="D492" i="20"/>
  <c r="D1353" i="20"/>
  <c r="D954" i="20"/>
  <c r="D156" i="20"/>
  <c r="D597" i="20"/>
  <c r="D1080" i="20"/>
  <c r="D144" i="20"/>
  <c r="D207" i="20"/>
  <c r="D228" i="20"/>
  <c r="D81" i="20"/>
  <c r="D1279" i="20"/>
  <c r="D1237" i="20"/>
  <c r="D810" i="20"/>
  <c r="D752" i="20"/>
  <c r="D222" i="20"/>
  <c r="D119" i="20"/>
  <c r="D327" i="20"/>
  <c r="D747" i="20"/>
  <c r="D75" i="20"/>
  <c r="D1335" i="20"/>
  <c r="D201" i="20"/>
  <c r="D966" i="20"/>
  <c r="D147" i="20"/>
  <c r="D1029" i="20"/>
  <c r="D231" i="20"/>
  <c r="D672" i="20"/>
  <c r="D7" i="20"/>
  <c r="D133" i="20"/>
  <c r="D1278" i="20"/>
  <c r="D1190" i="20"/>
  <c r="D750" i="20"/>
  <c r="D322" i="20"/>
  <c r="D1205" i="20"/>
  <c r="D911" i="20"/>
  <c r="D466" i="20"/>
  <c r="D151" i="20"/>
  <c r="D760" i="20"/>
  <c r="D1180" i="20"/>
  <c r="D1049" i="20"/>
  <c r="D881" i="20"/>
  <c r="D545" i="20"/>
  <c r="D377" i="20"/>
  <c r="D449" i="20"/>
  <c r="D1016" i="20"/>
  <c r="D1139" i="20"/>
  <c r="D1057" i="20"/>
  <c r="D958" i="20"/>
  <c r="D912" i="20"/>
  <c r="D479" i="20"/>
  <c r="D379" i="20"/>
  <c r="D1163" i="20"/>
  <c r="D407" i="20"/>
  <c r="D428" i="20"/>
  <c r="D1289" i="20"/>
  <c r="D974" i="20"/>
  <c r="D406" i="20"/>
  <c r="D994" i="20"/>
  <c r="D595" i="20"/>
  <c r="D1036" i="20"/>
  <c r="D721" i="20"/>
  <c r="D867" i="20"/>
  <c r="D552" i="20"/>
  <c r="D741" i="20"/>
  <c r="D625" i="20"/>
  <c r="D247" i="20"/>
  <c r="D289" i="20"/>
  <c r="D751" i="20"/>
  <c r="D940" i="20"/>
  <c r="D225" i="20"/>
  <c r="D372" i="20"/>
  <c r="D540" i="20"/>
  <c r="D960" i="20"/>
  <c r="D1253" i="20"/>
  <c r="D77" i="20"/>
  <c r="D1209" i="20"/>
  <c r="D684" i="20"/>
  <c r="D1167" i="20"/>
  <c r="D33" i="20"/>
  <c r="D474" i="20"/>
  <c r="D1356" i="20"/>
  <c r="D537" i="20"/>
  <c r="D1041" i="20"/>
  <c r="D169" i="20"/>
  <c r="D1156" i="20"/>
  <c r="D704" i="20"/>
  <c r="D515" i="20"/>
  <c r="D987" i="20"/>
  <c r="D168" i="20"/>
  <c r="D1008" i="20"/>
  <c r="D441" i="20"/>
  <c r="D1242" i="20"/>
  <c r="D498" i="20"/>
  <c r="D1263" i="20"/>
  <c r="D1305" i="20"/>
  <c r="D906" i="20"/>
  <c r="D171" i="20"/>
  <c r="D286" i="20"/>
  <c r="D307" i="20"/>
  <c r="D727" i="20"/>
  <c r="D748" i="20"/>
  <c r="D306" i="20"/>
  <c r="D348" i="20"/>
  <c r="D232" i="20"/>
  <c r="D337" i="20"/>
  <c r="D1208" i="20"/>
  <c r="D11" i="20"/>
  <c r="D53" i="20"/>
  <c r="D903" i="20"/>
  <c r="D693" i="20"/>
  <c r="D1176" i="20"/>
  <c r="D420" i="20"/>
  <c r="D723" i="20"/>
  <c r="D345" i="20"/>
  <c r="D51" i="20"/>
  <c r="D471" i="20"/>
  <c r="D523" i="20"/>
  <c r="D964" i="20"/>
  <c r="D229" i="20"/>
  <c r="D1216" i="20"/>
  <c r="D817" i="20"/>
  <c r="D61" i="20"/>
  <c r="D323" i="20"/>
  <c r="D344" i="20"/>
  <c r="D785" i="20"/>
  <c r="D953" i="20"/>
  <c r="D596" i="20"/>
  <c r="D1100" i="20"/>
  <c r="D1068" i="20"/>
  <c r="D1131" i="20"/>
  <c r="D480" i="20"/>
  <c r="D1320" i="20"/>
  <c r="D1204" i="20"/>
  <c r="D154" i="20"/>
  <c r="D814" i="20"/>
  <c r="D1255" i="20"/>
  <c r="D877" i="20"/>
  <c r="D929" i="20"/>
  <c r="D761" i="20"/>
  <c r="D687" i="20"/>
  <c r="D813" i="20"/>
  <c r="D15" i="20"/>
  <c r="D1230" i="20"/>
  <c r="D1097" i="20"/>
  <c r="D742" i="20"/>
  <c r="D639" i="20"/>
  <c r="D530" i="20"/>
  <c r="D319" i="20"/>
  <c r="D62" i="20"/>
  <c r="D541" i="20"/>
  <c r="D1340" i="20"/>
  <c r="D1280" i="20"/>
  <c r="D1260" i="20"/>
  <c r="D1240" i="20"/>
  <c r="D1200" i="20"/>
  <c r="D1140" i="20"/>
  <c r="D1120" i="20"/>
  <c r="D1060" i="20"/>
  <c r="D1040" i="20"/>
  <c r="D1000" i="20"/>
  <c r="D980" i="20"/>
  <c r="D920" i="20"/>
  <c r="D900" i="20"/>
  <c r="D860" i="20"/>
  <c r="D780" i="20"/>
  <c r="D740" i="20"/>
  <c r="D720" i="20"/>
  <c r="D660" i="20"/>
  <c r="D640" i="20"/>
  <c r="D620" i="20"/>
  <c r="D600" i="20"/>
  <c r="D580" i="20"/>
  <c r="D560" i="20"/>
  <c r="D440" i="20"/>
  <c r="D360" i="20"/>
  <c r="D340" i="20"/>
  <c r="D300" i="20"/>
  <c r="D280" i="20"/>
  <c r="D240" i="20"/>
  <c r="D220" i="20"/>
  <c r="D180" i="20"/>
  <c r="D140" i="20"/>
  <c r="D120" i="20"/>
  <c r="D80" i="20"/>
  <c r="D40" i="20"/>
  <c r="D20" i="20"/>
  <c r="D497" i="20"/>
  <c r="D1336" i="20"/>
  <c r="D1316" i="20"/>
  <c r="D1296" i="20"/>
  <c r="D1276" i="20"/>
  <c r="D1236" i="20"/>
  <c r="D1116" i="20"/>
  <c r="D1076" i="20"/>
  <c r="D976" i="20"/>
  <c r="D936" i="20"/>
  <c r="D896" i="20"/>
  <c r="D876" i="20"/>
  <c r="D856" i="20"/>
  <c r="D836" i="20"/>
  <c r="D816" i="20"/>
  <c r="D776" i="20"/>
  <c r="D756" i="20"/>
  <c r="D736" i="20"/>
  <c r="D696" i="20"/>
  <c r="D676" i="20"/>
  <c r="D656" i="20"/>
  <c r="D636" i="20"/>
  <c r="D556" i="20"/>
  <c r="D516" i="20"/>
  <c r="D476" i="20"/>
  <c r="D456" i="20"/>
  <c r="D436" i="20"/>
  <c r="D416" i="20"/>
  <c r="D316" i="20"/>
  <c r="D236" i="20"/>
  <c r="D216" i="20"/>
  <c r="D176" i="20"/>
  <c r="D136" i="20"/>
  <c r="D116" i="20"/>
  <c r="D56" i="20"/>
  <c r="D16" i="20"/>
  <c r="D895" i="20"/>
  <c r="D55" i="20"/>
  <c r="D1354" i="20"/>
  <c r="D1334" i="20"/>
  <c r="D1274" i="20"/>
  <c r="D1174" i="20"/>
  <c r="D1154" i="20"/>
  <c r="D1134" i="20"/>
  <c r="D1114" i="20"/>
  <c r="D1054" i="20"/>
  <c r="D1034" i="20"/>
  <c r="D1014" i="20"/>
  <c r="D934" i="20"/>
  <c r="D914" i="20"/>
  <c r="D894" i="20"/>
  <c r="D854" i="20"/>
  <c r="D834" i="20"/>
  <c r="D754" i="20"/>
  <c r="D654" i="20"/>
  <c r="D634" i="20"/>
  <c r="D614" i="20"/>
  <c r="D594" i="20"/>
  <c r="D574" i="20"/>
  <c r="D554" i="20"/>
  <c r="D514" i="20"/>
  <c r="D494" i="20"/>
  <c r="D454" i="20"/>
  <c r="D434" i="20"/>
  <c r="D394" i="20"/>
  <c r="D354" i="20"/>
  <c r="D334" i="20"/>
  <c r="D314" i="20"/>
  <c r="D294" i="20"/>
  <c r="D274" i="20"/>
  <c r="D234" i="20"/>
  <c r="D214" i="20"/>
  <c r="D174" i="20"/>
  <c r="D114" i="20"/>
  <c r="D94" i="20"/>
  <c r="D74" i="20"/>
  <c r="D35" i="20"/>
  <c r="D1333" i="20"/>
  <c r="D1233" i="20"/>
  <c r="D1153" i="20"/>
  <c r="D1133" i="20"/>
  <c r="D1113" i="20"/>
  <c r="D1093" i="20"/>
  <c r="D1013" i="20"/>
  <c r="D993" i="20"/>
  <c r="D933" i="20"/>
  <c r="D913" i="20"/>
  <c r="D873" i="20"/>
  <c r="D793" i="20"/>
  <c r="D773" i="20"/>
  <c r="D673" i="20"/>
  <c r="D593" i="20"/>
  <c r="D533" i="20"/>
  <c r="D513" i="20"/>
  <c r="D493" i="20"/>
  <c r="D353" i="20"/>
  <c r="D333" i="20"/>
  <c r="D253" i="20"/>
  <c r="D193" i="20"/>
  <c r="D173" i="20"/>
  <c r="D153" i="20"/>
  <c r="D113" i="20"/>
  <c r="D93" i="20"/>
  <c r="D73" i="20"/>
  <c r="D13" i="20"/>
  <c r="D1311" i="20"/>
  <c r="D1271" i="20"/>
  <c r="D1251" i="20"/>
  <c r="D1231" i="20"/>
  <c r="D1191" i="20"/>
  <c r="D1091" i="20"/>
  <c r="D1011" i="20"/>
  <c r="D971" i="20"/>
  <c r="D931" i="20"/>
  <c r="D891" i="20"/>
  <c r="D871" i="20"/>
  <c r="D811" i="20"/>
  <c r="D791" i="20"/>
  <c r="D771" i="20"/>
  <c r="D591" i="20"/>
  <c r="D531" i="20"/>
  <c r="D491" i="20"/>
  <c r="D411" i="20"/>
  <c r="D271" i="20"/>
  <c r="D251" i="20"/>
  <c r="D131" i="20"/>
  <c r="D111" i="20"/>
  <c r="D91" i="20"/>
  <c r="D71" i="20"/>
  <c r="D1348" i="20"/>
  <c r="D1308" i="20"/>
  <c r="D1288" i="20"/>
  <c r="D1268" i="20"/>
  <c r="D1248" i="20"/>
  <c r="D1228" i="20"/>
  <c r="D1168" i="20"/>
  <c r="D1108" i="20"/>
  <c r="D1088" i="20"/>
  <c r="D1048" i="20"/>
  <c r="D1028" i="20"/>
  <c r="D988" i="20"/>
  <c r="D948" i="20"/>
  <c r="D928" i="20"/>
  <c r="D908" i="20"/>
  <c r="D788" i="20"/>
  <c r="D768" i="20"/>
  <c r="D708" i="20"/>
  <c r="D688" i="20"/>
  <c r="D608" i="20"/>
  <c r="D588" i="20"/>
  <c r="D568" i="20"/>
  <c r="D368" i="20"/>
  <c r="D268" i="20"/>
  <c r="D248" i="20"/>
  <c r="D68" i="20"/>
  <c r="D48" i="20"/>
  <c r="D1149" i="20"/>
  <c r="D1347" i="20"/>
  <c r="D1307" i="20"/>
  <c r="D1267" i="20"/>
  <c r="D1247" i="20"/>
  <c r="D1147" i="20"/>
  <c r="D1047" i="20"/>
  <c r="D1007" i="20"/>
  <c r="D967" i="20"/>
  <c r="D927" i="20"/>
  <c r="D907" i="20"/>
  <c r="D887" i="20"/>
  <c r="D707" i="20"/>
  <c r="D667" i="20"/>
  <c r="D647" i="20"/>
  <c r="D627" i="20"/>
  <c r="D507" i="20"/>
  <c r="D487" i="20"/>
  <c r="D447" i="20"/>
  <c r="D427" i="20"/>
  <c r="D267" i="20"/>
  <c r="D187" i="20"/>
  <c r="D1326" i="20"/>
  <c r="D1286" i="20"/>
  <c r="D1186" i="20"/>
  <c r="D1166" i="20"/>
  <c r="D1146" i="20"/>
  <c r="D1006" i="20"/>
  <c r="D846" i="20"/>
  <c r="D806" i="20"/>
  <c r="D766" i="20"/>
  <c r="D646" i="20"/>
  <c r="D586" i="20"/>
  <c r="D566" i="20"/>
  <c r="D546" i="20"/>
  <c r="D446" i="20"/>
  <c r="D426" i="20"/>
  <c r="D366" i="20"/>
  <c r="D266" i="20"/>
  <c r="D246" i="20"/>
  <c r="D186" i="20"/>
  <c r="D106" i="20"/>
  <c r="D46" i="20"/>
  <c r="D26" i="20"/>
  <c r="D709" i="20"/>
  <c r="D1265" i="20"/>
  <c r="D1245" i="20"/>
  <c r="D1145" i="20"/>
  <c r="D1085" i="20"/>
  <c r="D1045" i="20"/>
  <c r="D965" i="20"/>
  <c r="D765" i="20"/>
  <c r="D465" i="20"/>
  <c r="D245" i="20"/>
  <c r="D205" i="20"/>
  <c r="D125" i="20"/>
  <c r="D85" i="20"/>
  <c r="D25" i="20"/>
  <c r="D1324" i="20"/>
  <c r="D1184" i="20"/>
  <c r="D1044" i="20"/>
  <c r="D984" i="20"/>
  <c r="D944" i="20"/>
  <c r="D924" i="20"/>
  <c r="D904" i="20"/>
  <c r="D644" i="20"/>
  <c r="D524" i="20"/>
  <c r="D484" i="20"/>
  <c r="D404" i="20"/>
  <c r="D384" i="20"/>
  <c r="D124" i="20"/>
  <c r="D1203" i="20"/>
  <c r="D983" i="20"/>
  <c r="D963" i="20"/>
  <c r="D683" i="20"/>
  <c r="A4" i="20" l="1"/>
  <c r="B3" i="20"/>
  <c r="B4" i="20" s="1"/>
  <c r="A5" i="20" s="1"/>
  <c r="A3" i="20"/>
  <c r="A3" i="19"/>
  <c r="D1" i="19"/>
  <c r="E1" i="19" s="1"/>
  <c r="F1" i="19" s="1"/>
  <c r="G1" i="19" s="1"/>
  <c r="H1" i="19" s="1"/>
  <c r="I1" i="19" s="1"/>
  <c r="J1" i="19" s="1"/>
  <c r="K1" i="19" s="1"/>
  <c r="L1" i="19" s="1"/>
  <c r="M1" i="19" s="1"/>
  <c r="N1" i="19" s="1"/>
  <c r="O1" i="19" s="1"/>
  <c r="P1" i="19" s="1"/>
  <c r="Q1" i="19" s="1"/>
  <c r="R1" i="19" s="1"/>
  <c r="S1" i="19" s="1"/>
  <c r="T1" i="19" s="1"/>
  <c r="U1" i="19" s="1"/>
  <c r="V1" i="19" s="1"/>
  <c r="A4" i="19" l="1"/>
  <c r="B5" i="20"/>
  <c r="A5" i="19" l="1"/>
  <c r="B6" i="20"/>
  <c r="A6" i="20"/>
  <c r="A6" i="19" l="1"/>
  <c r="B7" i="20"/>
  <c r="A7" i="20"/>
  <c r="A7" i="19" l="1"/>
  <c r="A8" i="20"/>
  <c r="B8" i="20"/>
  <c r="A8" i="19" l="1"/>
  <c r="B9" i="20"/>
  <c r="A9" i="20"/>
  <c r="A9" i="19" l="1"/>
  <c r="B10" i="20"/>
  <c r="A10" i="20"/>
  <c r="A10" i="19" l="1"/>
  <c r="A11" i="20"/>
  <c r="B11" i="20"/>
  <c r="A11" i="19" l="1"/>
  <c r="B12" i="20"/>
  <c r="A12" i="20"/>
  <c r="A12" i="19" l="1"/>
  <c r="B13" i="20"/>
  <c r="A13" i="20"/>
  <c r="A13" i="19" l="1"/>
  <c r="A14" i="20"/>
  <c r="B14" i="20"/>
  <c r="A14" i="19" l="1"/>
  <c r="B15" i="20"/>
  <c r="A15" i="20"/>
  <c r="A15" i="19" l="1"/>
  <c r="B16" i="20"/>
  <c r="A16" i="20"/>
  <c r="A16" i="19" l="1"/>
  <c r="A17" i="20"/>
  <c r="B17" i="20"/>
  <c r="A17" i="19" l="1"/>
  <c r="B18" i="20"/>
  <c r="A18" i="20"/>
  <c r="A18" i="19" l="1"/>
  <c r="B19" i="20"/>
  <c r="A19" i="20"/>
  <c r="A19" i="19" l="1"/>
  <c r="A20" i="20"/>
  <c r="B20" i="20"/>
  <c r="A20" i="19" l="1"/>
  <c r="B21" i="20"/>
  <c r="A21" i="20"/>
  <c r="A21" i="19" l="1"/>
  <c r="B22" i="20"/>
  <c r="A22" i="20"/>
  <c r="A22" i="19" l="1"/>
  <c r="A23" i="20"/>
  <c r="B23" i="20"/>
  <c r="A23" i="19" l="1"/>
  <c r="B24" i="20"/>
  <c r="A24" i="20"/>
  <c r="A24" i="19" l="1"/>
  <c r="B25" i="20"/>
  <c r="A25" i="20"/>
  <c r="A25" i="19" l="1"/>
  <c r="A26" i="20"/>
  <c r="B26" i="20"/>
  <c r="A26" i="19" l="1"/>
  <c r="B27" i="20"/>
  <c r="A27" i="20"/>
  <c r="A27" i="19" l="1"/>
  <c r="B28" i="20"/>
  <c r="A28" i="20"/>
  <c r="A28" i="19" l="1"/>
  <c r="A29" i="20"/>
  <c r="B29" i="20"/>
  <c r="A29" i="19" l="1"/>
  <c r="B30" i="20"/>
  <c r="A30" i="20"/>
  <c r="A30" i="19" l="1"/>
  <c r="A31" i="20"/>
  <c r="B31" i="20"/>
  <c r="A31" i="19" l="1"/>
  <c r="B32" i="20"/>
  <c r="A32" i="20"/>
  <c r="A32" i="19" l="1"/>
  <c r="B33" i="20"/>
  <c r="A33" i="20"/>
  <c r="A33" i="19" l="1"/>
  <c r="A34" i="20"/>
  <c r="B34" i="20"/>
  <c r="A34" i="19" l="1"/>
  <c r="B35" i="20"/>
  <c r="A35" i="20"/>
  <c r="A35" i="19" l="1"/>
  <c r="B36" i="20"/>
  <c r="A36" i="20"/>
  <c r="A36" i="19" l="1"/>
  <c r="A37" i="20"/>
  <c r="B37" i="20"/>
  <c r="A37" i="19" l="1"/>
  <c r="B38" i="20"/>
  <c r="A38" i="20"/>
  <c r="A38" i="19" l="1"/>
  <c r="B39" i="20"/>
  <c r="A39" i="20"/>
  <c r="A39" i="19" l="1"/>
  <c r="A40" i="20"/>
  <c r="B40" i="20"/>
  <c r="A40" i="19" l="1"/>
  <c r="B41" i="20"/>
  <c r="A41" i="20"/>
  <c r="A41" i="19" l="1"/>
  <c r="B42" i="20"/>
  <c r="A42" i="20"/>
  <c r="A42" i="19" l="1"/>
  <c r="A43" i="20"/>
  <c r="B43" i="20"/>
  <c r="A43" i="19" l="1"/>
  <c r="B44" i="20"/>
  <c r="A44" i="20"/>
  <c r="A44" i="19" l="1"/>
  <c r="B45" i="20"/>
  <c r="A45" i="20"/>
  <c r="A45" i="19" l="1"/>
  <c r="A46" i="20"/>
  <c r="B46" i="20"/>
  <c r="A46" i="19" l="1"/>
  <c r="B47" i="20"/>
  <c r="A47" i="20"/>
  <c r="A47" i="19" l="1"/>
  <c r="B48" i="20"/>
  <c r="A48" i="20"/>
  <c r="A48" i="19" l="1"/>
  <c r="A49" i="20"/>
  <c r="B49" i="20"/>
  <c r="A49" i="19" l="1"/>
  <c r="B50" i="20"/>
  <c r="A50" i="20"/>
  <c r="A50" i="19" l="1"/>
  <c r="B51" i="20"/>
  <c r="A51" i="20"/>
  <c r="A51" i="19" l="1"/>
  <c r="A52" i="20"/>
  <c r="B52" i="20"/>
  <c r="B53" i="20" l="1"/>
  <c r="A53" i="20"/>
  <c r="B54" i="20" l="1"/>
  <c r="A54" i="20"/>
  <c r="A55" i="20" l="1"/>
  <c r="B55" i="20"/>
  <c r="B56" i="20" l="1"/>
  <c r="A56" i="20"/>
  <c r="B57" i="20" l="1"/>
  <c r="A57" i="20"/>
  <c r="A58" i="20" l="1"/>
  <c r="B58" i="20"/>
  <c r="B59" i="20" l="1"/>
  <c r="A59" i="20"/>
  <c r="B60" i="20" l="1"/>
  <c r="A60" i="20"/>
  <c r="A61" i="20" l="1"/>
  <c r="B61" i="20"/>
  <c r="B62" i="20" l="1"/>
  <c r="A62" i="20"/>
  <c r="B63" i="20" l="1"/>
  <c r="A63" i="20"/>
  <c r="A64" i="20" l="1"/>
  <c r="B64" i="20"/>
  <c r="B65" i="20" l="1"/>
  <c r="A65" i="20"/>
  <c r="B66" i="20" l="1"/>
  <c r="A66" i="20"/>
  <c r="A67" i="20" l="1"/>
  <c r="B67" i="20"/>
  <c r="B68" i="20" l="1"/>
  <c r="A68" i="20"/>
  <c r="B69" i="20" l="1"/>
  <c r="A69" i="20"/>
  <c r="A70" i="20" l="1"/>
  <c r="B70" i="20"/>
  <c r="B71" i="20" l="1"/>
  <c r="A71" i="20"/>
  <c r="B72" i="20" l="1"/>
  <c r="A72" i="20"/>
  <c r="A73" i="20" l="1"/>
  <c r="B73" i="20"/>
  <c r="B74" i="20" l="1"/>
  <c r="A74" i="20"/>
  <c r="B75" i="20" l="1"/>
  <c r="A75" i="20"/>
  <c r="A76" i="20" l="1"/>
  <c r="B76" i="20"/>
  <c r="B77" i="20" l="1"/>
  <c r="A77" i="20"/>
  <c r="B78" i="20" l="1"/>
  <c r="A78" i="20"/>
  <c r="A79" i="20" l="1"/>
  <c r="B79" i="20"/>
  <c r="B80" i="20" l="1"/>
  <c r="A80" i="20"/>
  <c r="B81" i="20" l="1"/>
  <c r="A81" i="20"/>
  <c r="A82" i="20" l="1"/>
  <c r="B82" i="20"/>
  <c r="B83" i="20" l="1"/>
  <c r="A83" i="20"/>
  <c r="B84" i="20" l="1"/>
  <c r="A84" i="20"/>
  <c r="A85" i="20" l="1"/>
  <c r="B85" i="20"/>
  <c r="B86" i="20" l="1"/>
  <c r="A86" i="20"/>
  <c r="B87" i="20" l="1"/>
  <c r="A87" i="20"/>
  <c r="A88" i="20" l="1"/>
  <c r="B88" i="20"/>
  <c r="B89" i="20" l="1"/>
  <c r="A89" i="20"/>
  <c r="B90" i="20" l="1"/>
  <c r="A90" i="20"/>
  <c r="A91" i="20" l="1"/>
  <c r="B91" i="20"/>
  <c r="B92" i="20" l="1"/>
  <c r="A92" i="20"/>
  <c r="B93" i="20" l="1"/>
  <c r="A93" i="20"/>
  <c r="A94" i="20" l="1"/>
  <c r="B94" i="20"/>
  <c r="B95" i="20" l="1"/>
  <c r="A95" i="20"/>
  <c r="B96" i="20" l="1"/>
  <c r="A96" i="20"/>
  <c r="A97" i="20" l="1"/>
  <c r="B97" i="20"/>
  <c r="B98" i="20" l="1"/>
  <c r="A98" i="20"/>
  <c r="B99" i="20" l="1"/>
  <c r="A99" i="20"/>
  <c r="A100" i="20" l="1"/>
  <c r="B100" i="20"/>
  <c r="B101" i="20" l="1"/>
  <c r="A101" i="20"/>
  <c r="B102" i="20" l="1"/>
  <c r="A102" i="20"/>
  <c r="A103" i="20" l="1"/>
  <c r="B103" i="20"/>
  <c r="B104" i="20" l="1"/>
  <c r="A104" i="20"/>
  <c r="B105" i="20" l="1"/>
  <c r="A105" i="20"/>
  <c r="A106" i="20" l="1"/>
  <c r="B106" i="20"/>
  <c r="B107" i="20" l="1"/>
  <c r="A107" i="20"/>
  <c r="B108" i="20" l="1"/>
  <c r="A108" i="20"/>
  <c r="A109" i="20" l="1"/>
  <c r="B109" i="20"/>
  <c r="A110" i="20" l="1"/>
  <c r="B110" i="20"/>
  <c r="B111" i="20" l="1"/>
  <c r="A111" i="20"/>
  <c r="A112" i="20" l="1"/>
  <c r="B112" i="20"/>
  <c r="B113" i="20" l="1"/>
  <c r="A113" i="20"/>
  <c r="B114" i="20" l="1"/>
  <c r="A114" i="20"/>
  <c r="A115" i="20" l="1"/>
  <c r="B115" i="20"/>
  <c r="B116" i="20" l="1"/>
  <c r="A116" i="20"/>
  <c r="B117" i="20" l="1"/>
  <c r="A117" i="20"/>
  <c r="A118" i="20" l="1"/>
  <c r="B118" i="20"/>
  <c r="A119" i="20" l="1"/>
  <c r="B119" i="20"/>
  <c r="B120" i="20" l="1"/>
  <c r="A120" i="20"/>
  <c r="A121" i="20" l="1"/>
  <c r="B121" i="20"/>
  <c r="B122" i="20" l="1"/>
  <c r="A122" i="20"/>
  <c r="B123" i="20" l="1"/>
  <c r="A123" i="20"/>
  <c r="A124" i="20" l="1"/>
  <c r="B124" i="20"/>
  <c r="B125" i="20" l="1"/>
  <c r="A125" i="20"/>
  <c r="B126" i="20" l="1"/>
  <c r="A126" i="20"/>
  <c r="A127" i="20" l="1"/>
  <c r="B127" i="20"/>
  <c r="A128" i="20" l="1"/>
  <c r="B128" i="20"/>
  <c r="B129" i="20" l="1"/>
  <c r="A129" i="20"/>
  <c r="A130" i="20" l="1"/>
  <c r="B130" i="20"/>
  <c r="B131" i="20" l="1"/>
  <c r="A131" i="20"/>
  <c r="B132" i="20" l="1"/>
  <c r="A132" i="20"/>
  <c r="A133" i="20" l="1"/>
  <c r="B133" i="20"/>
  <c r="B134" i="20" l="1"/>
  <c r="A134" i="20"/>
  <c r="B135" i="20" l="1"/>
  <c r="A135" i="20"/>
  <c r="A136" i="20" l="1"/>
  <c r="B136" i="20"/>
  <c r="A137" i="20" l="1"/>
  <c r="B137" i="20"/>
  <c r="B138" i="20" l="1"/>
  <c r="A138" i="20"/>
  <c r="A139" i="20" l="1"/>
  <c r="B139" i="20"/>
  <c r="B140" i="20" l="1"/>
  <c r="A140" i="20"/>
  <c r="B141" i="20" l="1"/>
  <c r="A141" i="20"/>
  <c r="A142" i="20" l="1"/>
  <c r="B142" i="20"/>
  <c r="B143" i="20" l="1"/>
  <c r="A143" i="20"/>
  <c r="B144" i="20" l="1"/>
  <c r="A144" i="20"/>
  <c r="A145" i="20" l="1"/>
  <c r="B145" i="20"/>
  <c r="A146" i="20" l="1"/>
  <c r="B146" i="20"/>
  <c r="B147" i="20" l="1"/>
  <c r="A147" i="20"/>
  <c r="A148" i="20" l="1"/>
  <c r="B148" i="20"/>
  <c r="B149" i="20" l="1"/>
  <c r="A149" i="20"/>
  <c r="B150" i="20" l="1"/>
  <c r="A150" i="20"/>
  <c r="A151" i="20" l="1"/>
  <c r="B151" i="20"/>
  <c r="B152" i="20" l="1"/>
  <c r="A152" i="20"/>
  <c r="B153" i="20" l="1"/>
  <c r="A153" i="20"/>
  <c r="A154" i="20" l="1"/>
  <c r="B154" i="20"/>
  <c r="B155" i="20" l="1"/>
  <c r="A155" i="20"/>
  <c r="B156" i="20" l="1"/>
  <c r="A156" i="20"/>
  <c r="A157" i="20" l="1"/>
  <c r="B157" i="20"/>
  <c r="B158" i="20" l="1"/>
  <c r="A158" i="20"/>
  <c r="B159" i="20" l="1"/>
  <c r="A159" i="20"/>
  <c r="A160" i="20" l="1"/>
  <c r="B160" i="20"/>
  <c r="B161" i="20" l="1"/>
  <c r="A161" i="20"/>
  <c r="B162" i="20" l="1"/>
  <c r="A162" i="20"/>
  <c r="A163" i="20" l="1"/>
  <c r="B163" i="20"/>
  <c r="B164" i="20" l="1"/>
  <c r="A164" i="20"/>
  <c r="B165" i="20" l="1"/>
  <c r="A165" i="20"/>
  <c r="A166" i="20" l="1"/>
  <c r="B166" i="20"/>
  <c r="B167" i="20" l="1"/>
  <c r="A167" i="20"/>
  <c r="B168" i="20" l="1"/>
  <c r="A168" i="20"/>
  <c r="A169" i="20" l="1"/>
  <c r="B169" i="20"/>
  <c r="B170" i="20" l="1"/>
  <c r="A170" i="20"/>
  <c r="B171" i="20" l="1"/>
  <c r="A171" i="20"/>
  <c r="A172" i="20" l="1"/>
  <c r="B172" i="20"/>
  <c r="B173" i="20" l="1"/>
  <c r="A173" i="20"/>
  <c r="B174" i="20" l="1"/>
  <c r="A174" i="20"/>
  <c r="A175" i="20" l="1"/>
  <c r="B175" i="20"/>
  <c r="B176" i="20" l="1"/>
  <c r="A176" i="20"/>
  <c r="B177" i="20" l="1"/>
  <c r="A177" i="20"/>
  <c r="A178" i="20" l="1"/>
  <c r="B178" i="20"/>
  <c r="B179" i="20" l="1"/>
  <c r="A179" i="20"/>
  <c r="B180" i="20" l="1"/>
  <c r="A180" i="20"/>
  <c r="A181" i="20" l="1"/>
  <c r="B181" i="20"/>
  <c r="B182" i="20" l="1"/>
  <c r="A182" i="20"/>
  <c r="B183" i="20" l="1"/>
  <c r="A183" i="20"/>
  <c r="A184" i="20" l="1"/>
  <c r="B184" i="20"/>
  <c r="B185" i="20" l="1"/>
  <c r="A185" i="20"/>
  <c r="B186" i="20" l="1"/>
  <c r="A186" i="20"/>
  <c r="A187" i="20" l="1"/>
  <c r="B187" i="20"/>
  <c r="B188" i="20" l="1"/>
  <c r="A188" i="20"/>
  <c r="B189" i="20" l="1"/>
  <c r="A189" i="20"/>
  <c r="A190" i="20" l="1"/>
  <c r="B190" i="20"/>
  <c r="B191" i="20" l="1"/>
  <c r="A191" i="20"/>
  <c r="B192" i="20" l="1"/>
  <c r="A192" i="20"/>
  <c r="A193" i="20" l="1"/>
  <c r="B193" i="20"/>
  <c r="B194" i="20" l="1"/>
  <c r="A194" i="20"/>
  <c r="B195" i="20" l="1"/>
  <c r="A195" i="20"/>
  <c r="A196" i="20" l="1"/>
  <c r="B196" i="20"/>
  <c r="B197" i="20" l="1"/>
  <c r="A197" i="20"/>
  <c r="B198" i="20" l="1"/>
  <c r="A198" i="20"/>
  <c r="A199" i="20" l="1"/>
  <c r="B199" i="20"/>
  <c r="B200" i="20" l="1"/>
  <c r="A200" i="20"/>
  <c r="B201" i="20" l="1"/>
  <c r="A201" i="20"/>
  <c r="A202" i="20" l="1"/>
  <c r="B202" i="20"/>
  <c r="B203" i="20" l="1"/>
  <c r="A203" i="20"/>
  <c r="B204" i="20" l="1"/>
  <c r="A204" i="20"/>
  <c r="A205" i="20" l="1"/>
  <c r="B205" i="20"/>
  <c r="B206" i="20" l="1"/>
  <c r="A206" i="20"/>
  <c r="B207" i="20" l="1"/>
  <c r="A207" i="20"/>
  <c r="A208" i="20" l="1"/>
  <c r="B208" i="20"/>
  <c r="B209" i="20" l="1"/>
  <c r="A209" i="20"/>
  <c r="B210" i="20" l="1"/>
  <c r="A210" i="20"/>
  <c r="A211" i="20" l="1"/>
  <c r="B211" i="20"/>
  <c r="B212" i="20" l="1"/>
  <c r="A212" i="20"/>
  <c r="B213" i="20" l="1"/>
  <c r="A213" i="20"/>
  <c r="A214" i="20" l="1"/>
  <c r="B214" i="20"/>
  <c r="C41" i="19" l="1" a="1"/>
  <c r="C41" i="19" s="1"/>
  <c r="C29" i="19" a="1"/>
  <c r="C29" i="19" s="1"/>
  <c r="C13" i="19" a="1"/>
  <c r="C13" i="19" s="1"/>
  <c r="B215" i="20"/>
  <c r="A215" i="20"/>
  <c r="D28" i="19" l="1" a="1"/>
  <c r="D28" i="19" s="1"/>
  <c r="D47" i="19" a="1"/>
  <c r="D47" i="19" s="1"/>
  <c r="D44" i="19" a="1"/>
  <c r="D44" i="19" s="1"/>
  <c r="D31" i="19" a="1"/>
  <c r="D31" i="19" s="1"/>
  <c r="B216" i="20"/>
  <c r="A216" i="20"/>
  <c r="A217" i="20" l="1"/>
  <c r="B217" i="20"/>
  <c r="E50" i="19" l="1" a="1"/>
  <c r="E50" i="19" s="1"/>
  <c r="E20" i="19" a="1"/>
  <c r="E20" i="19" s="1"/>
  <c r="E35" i="19" a="1"/>
  <c r="E35" i="19" s="1"/>
  <c r="E45" i="19" a="1"/>
  <c r="E45" i="19" s="1"/>
  <c r="B218" i="20"/>
  <c r="A218" i="20"/>
  <c r="I21" i="19" l="1" a="1"/>
  <c r="I21" i="19" s="1"/>
  <c r="I19" i="19" a="1"/>
  <c r="I19" i="19" s="1"/>
  <c r="J14" i="19" a="1"/>
  <c r="J14" i="19" s="1"/>
  <c r="J25" i="19" a="1"/>
  <c r="J25" i="19" s="1"/>
  <c r="J34" i="19" a="1"/>
  <c r="J34" i="19" s="1"/>
  <c r="J20" i="19" a="1"/>
  <c r="J20" i="19" s="1"/>
  <c r="B219" i="20"/>
  <c r="A219" i="20"/>
  <c r="K7" i="19" l="1" a="1"/>
  <c r="K7" i="19" s="1"/>
  <c r="K21" i="19" a="1"/>
  <c r="K21" i="19" s="1"/>
  <c r="K2" i="19" a="1"/>
  <c r="K2" i="19" s="1"/>
  <c r="K28" i="19" a="1"/>
  <c r="K28" i="19" s="1"/>
  <c r="K47" i="19" a="1"/>
  <c r="K47" i="19" s="1"/>
  <c r="K19" i="19" a="1"/>
  <c r="K19" i="19" s="1"/>
  <c r="A220" i="20"/>
  <c r="B220" i="20"/>
  <c r="L40" i="19" l="1" a="1"/>
  <c r="L40" i="19" s="1"/>
  <c r="L32" i="19" a="1"/>
  <c r="L32" i="19" s="1"/>
  <c r="L11" i="19" a="1"/>
  <c r="L11" i="19" s="1"/>
  <c r="B221" i="20"/>
  <c r="A221" i="20"/>
  <c r="M20" i="19" l="1" a="1"/>
  <c r="M20" i="19" s="1"/>
  <c r="M9" i="19" a="1"/>
  <c r="M9" i="19" s="1"/>
  <c r="M18" i="19" a="1"/>
  <c r="M18" i="19" s="1"/>
  <c r="M11" i="19" a="1"/>
  <c r="M11" i="19" s="1"/>
  <c r="B222" i="20"/>
  <c r="A222" i="20"/>
  <c r="N38" i="19" l="1" a="1"/>
  <c r="N38" i="19" s="1"/>
  <c r="N50" i="19" a="1"/>
  <c r="N50" i="19" s="1"/>
  <c r="N18" i="19" a="1"/>
  <c r="N18" i="19" s="1"/>
  <c r="N4" i="19" a="1"/>
  <c r="N4" i="19" s="1"/>
  <c r="N24" i="19" a="1"/>
  <c r="N24" i="19" s="1"/>
  <c r="A223" i="20"/>
  <c r="B223" i="20"/>
  <c r="O8" i="19" l="1" a="1"/>
  <c r="O8" i="19" s="1"/>
  <c r="O39" i="19" a="1"/>
  <c r="O39" i="19" s="1"/>
  <c r="O45" i="19" a="1"/>
  <c r="O45" i="19" s="1"/>
  <c r="O14" i="19" a="1"/>
  <c r="O14" i="19" s="1"/>
  <c r="O36" i="19" a="1"/>
  <c r="O36" i="19" s="1"/>
  <c r="O23" i="19" a="1"/>
  <c r="O23" i="19" s="1"/>
  <c r="B224" i="20"/>
  <c r="A224" i="20"/>
  <c r="P23" i="19" l="1" a="1"/>
  <c r="P23" i="19" s="1"/>
  <c r="P28" i="19" a="1"/>
  <c r="P28" i="19" s="1"/>
  <c r="B225" i="20"/>
  <c r="A225" i="20"/>
  <c r="R20" i="19" l="1" a="1"/>
  <c r="R20" i="19" s="1"/>
  <c r="R38" i="19" a="1"/>
  <c r="R38" i="19" s="1"/>
  <c r="R45" i="19" a="1"/>
  <c r="R45" i="19" s="1"/>
  <c r="Q35" i="19" a="1"/>
  <c r="Q35" i="19" s="1"/>
  <c r="Q2" i="19" a="1"/>
  <c r="Q2" i="19" s="1"/>
  <c r="Q28" i="19" a="1"/>
  <c r="Q28" i="19" s="1"/>
  <c r="A226" i="20"/>
  <c r="B226" i="20"/>
  <c r="S24" i="19" l="1" a="1"/>
  <c r="S24" i="19" s="1"/>
  <c r="S22" i="19" a="1"/>
  <c r="S22" i="19" s="1"/>
  <c r="S27" i="19" a="1"/>
  <c r="S27" i="19" s="1"/>
  <c r="S41" i="19" a="1"/>
  <c r="S41" i="19" s="1"/>
  <c r="B227" i="20"/>
  <c r="A227" i="20"/>
  <c r="V36" i="19" l="1" a="1"/>
  <c r="V36" i="19" s="1"/>
  <c r="V11" i="19" a="1"/>
  <c r="V11" i="19" s="1"/>
  <c r="V44" i="19" a="1"/>
  <c r="V44" i="19" s="1"/>
  <c r="B228" i="20"/>
  <c r="A228" i="20"/>
  <c r="A229" i="20" l="1"/>
  <c r="B229" i="20"/>
  <c r="H17" i="19" l="1" a="1"/>
  <c r="H17" i="19" s="1"/>
  <c r="H27" i="19" a="1"/>
  <c r="H27" i="19" s="1"/>
  <c r="B230" i="20"/>
  <c r="A230" i="20"/>
  <c r="T41" i="19" l="1" a="1"/>
  <c r="T41" i="19" s="1"/>
  <c r="T42" i="19" a="1"/>
  <c r="T42" i="19" s="1"/>
  <c r="G40" i="19" a="1"/>
  <c r="G40" i="19" s="1"/>
  <c r="G14" i="19" a="1"/>
  <c r="G14" i="19" s="1"/>
  <c r="G15" i="19" a="1"/>
  <c r="G15" i="19" s="1"/>
  <c r="G35" i="19" a="1"/>
  <c r="G35" i="19" s="1"/>
  <c r="U10" i="19" a="1"/>
  <c r="U10" i="19" s="1"/>
  <c r="U23" i="19" a="1"/>
  <c r="U23" i="19" s="1"/>
  <c r="U37" i="19" a="1"/>
  <c r="U37" i="19" s="1"/>
  <c r="B231" i="20"/>
  <c r="A231" i="20"/>
  <c r="F9" i="19" l="1" a="1"/>
  <c r="F9" i="19" s="1"/>
  <c r="F40" i="19" a="1"/>
  <c r="F40" i="19" s="1"/>
  <c r="F14" i="19" a="1"/>
  <c r="F14" i="19" s="1"/>
  <c r="F25" i="19" a="1"/>
  <c r="F25" i="19" s="1"/>
  <c r="F30" i="19" a="1"/>
  <c r="F30" i="19" s="1"/>
  <c r="F45" i="19" a="1"/>
  <c r="F45" i="19" s="1"/>
  <c r="A232" i="20"/>
  <c r="B232" i="20"/>
  <c r="C23" i="19" l="1" a="1"/>
  <c r="C23" i="19" s="1"/>
  <c r="C10" i="19" a="1"/>
  <c r="C10" i="19" s="1"/>
  <c r="C19" i="19" a="1"/>
  <c r="C19" i="19" s="1"/>
  <c r="C38" i="19" a="1"/>
  <c r="C38" i="19" s="1"/>
  <c r="C21" i="19" a="1"/>
  <c r="C21" i="19" s="1"/>
  <c r="C49" i="19" a="1"/>
  <c r="C49" i="19" s="1"/>
  <c r="B233" i="20"/>
  <c r="A233" i="20"/>
  <c r="D32" i="19" l="1" a="1"/>
  <c r="D32" i="19" s="1"/>
  <c r="D3" i="19" a="1"/>
  <c r="D3" i="19" s="1"/>
  <c r="D25" i="19" a="1"/>
  <c r="D25" i="19" s="1"/>
  <c r="D30" i="19" a="1"/>
  <c r="D30" i="19" s="1"/>
  <c r="D21" i="19" a="1"/>
  <c r="D21" i="19" s="1"/>
  <c r="D36" i="19" a="1"/>
  <c r="D36" i="19" s="1"/>
  <c r="B234" i="20"/>
  <c r="A234" i="20"/>
  <c r="A235" i="20" l="1"/>
  <c r="B235" i="20"/>
  <c r="E2" i="19" l="1" a="1"/>
  <c r="E2" i="19" s="1"/>
  <c r="E7" i="19" a="1"/>
  <c r="E7" i="19" s="1"/>
  <c r="E13" i="19" a="1"/>
  <c r="E13" i="19" s="1"/>
  <c r="B236" i="20"/>
  <c r="A236" i="20"/>
  <c r="I22" i="19" l="1" a="1"/>
  <c r="I22" i="19" s="1"/>
  <c r="I36" i="19" a="1"/>
  <c r="I36" i="19" s="1"/>
  <c r="I24" i="19" a="1"/>
  <c r="I24" i="19" s="1"/>
  <c r="I33" i="19" a="1"/>
  <c r="I33" i="19" s="1"/>
  <c r="I29" i="19" a="1"/>
  <c r="I29" i="19" s="1"/>
  <c r="I16" i="19" a="1"/>
  <c r="I16" i="19" s="1"/>
  <c r="J15" i="19" a="1"/>
  <c r="J15" i="19" s="1"/>
  <c r="J29" i="19" a="1"/>
  <c r="J29" i="19" s="1"/>
  <c r="J43" i="19" a="1"/>
  <c r="J43" i="19" s="1"/>
  <c r="B237" i="20"/>
  <c r="A237" i="20"/>
  <c r="K8" i="19" l="1" a="1"/>
  <c r="K8" i="19" s="1"/>
  <c r="K32" i="19" a="1"/>
  <c r="K32" i="19" s="1"/>
  <c r="K10" i="19" a="1"/>
  <c r="K10" i="19" s="1"/>
  <c r="A238" i="20"/>
  <c r="B238" i="20"/>
  <c r="L16" i="19" l="1" a="1"/>
  <c r="L16" i="19" s="1"/>
  <c r="L38" i="19" a="1"/>
  <c r="L38" i="19" s="1"/>
  <c r="L41" i="19" a="1"/>
  <c r="L41" i="19" s="1"/>
  <c r="L5" i="19" a="1"/>
  <c r="L5" i="19" s="1"/>
  <c r="B239" i="20"/>
  <c r="A239" i="20"/>
  <c r="M21" i="19" l="1" a="1"/>
  <c r="M21" i="19" s="1"/>
  <c r="M15" i="19" a="1"/>
  <c r="M15" i="19" s="1"/>
  <c r="B240" i="20"/>
  <c r="A240" i="20"/>
  <c r="N3" i="19" l="1" a="1"/>
  <c r="N3" i="19" s="1"/>
  <c r="N51" i="19" a="1"/>
  <c r="N51" i="19" s="1"/>
  <c r="N11" i="19" a="1"/>
  <c r="N11" i="19" s="1"/>
  <c r="N37" i="19" a="1"/>
  <c r="N37" i="19" s="1"/>
  <c r="A241" i="20"/>
  <c r="B241" i="20"/>
  <c r="O16" i="19" l="1" a="1"/>
  <c r="O16" i="19" s="1"/>
  <c r="O38" i="19" a="1"/>
  <c r="O38" i="19" s="1"/>
  <c r="O49" i="19" a="1"/>
  <c r="O49" i="19" s="1"/>
  <c r="O2" i="19" a="1"/>
  <c r="O2" i="19" s="1"/>
  <c r="B242" i="20"/>
  <c r="A242" i="20"/>
  <c r="P48" i="19" l="1" a="1"/>
  <c r="P48" i="19" s="1"/>
  <c r="P20" i="19" a="1"/>
  <c r="P20" i="19" s="1"/>
  <c r="P45" i="19" a="1"/>
  <c r="P45" i="19" s="1"/>
  <c r="P50" i="19" a="1"/>
  <c r="P50" i="19" s="1"/>
  <c r="P2" i="19" a="1"/>
  <c r="P2" i="19" s="1"/>
  <c r="B243" i="20"/>
  <c r="A243" i="20"/>
  <c r="R34" i="19" l="1" a="1"/>
  <c r="R34" i="19" s="1"/>
  <c r="R48" i="19" a="1"/>
  <c r="R48" i="19" s="1"/>
  <c r="R13" i="19" a="1"/>
  <c r="R13" i="19" s="1"/>
  <c r="R21" i="19" a="1"/>
  <c r="R21" i="19" s="1"/>
  <c r="R39" i="19" a="1"/>
  <c r="R39" i="19" s="1"/>
  <c r="R2" i="19" a="1"/>
  <c r="R2" i="19" s="1"/>
  <c r="Q5" i="19" a="1"/>
  <c r="Q5" i="19" s="1"/>
  <c r="Q42" i="19" a="1"/>
  <c r="Q42" i="19" s="1"/>
  <c r="Q47" i="19" a="1"/>
  <c r="Q47" i="19" s="1"/>
  <c r="Q45" i="19" a="1"/>
  <c r="Q45" i="19" s="1"/>
  <c r="A244" i="20"/>
  <c r="B244" i="20"/>
  <c r="S47" i="19" l="1" a="1"/>
  <c r="S47" i="19" s="1"/>
  <c r="S6" i="19" a="1"/>
  <c r="S6" i="19" s="1"/>
  <c r="S32" i="19" a="1"/>
  <c r="S32" i="19" s="1"/>
  <c r="B245" i="20"/>
  <c r="A245" i="20"/>
  <c r="V41" i="19" l="1" a="1"/>
  <c r="V41" i="19" s="1"/>
  <c r="V17" i="19" a="1"/>
  <c r="V17" i="19" s="1"/>
  <c r="B246" i="20"/>
  <c r="A246" i="20"/>
  <c r="A247" i="20" l="1"/>
  <c r="B247" i="20"/>
  <c r="H8" i="19" l="1" a="1"/>
  <c r="H8" i="19" s="1"/>
  <c r="H2" i="19" a="1"/>
  <c r="H2" i="19" s="1"/>
  <c r="H23" i="19" a="1"/>
  <c r="H23" i="19" s="1"/>
  <c r="H15" i="19" a="1"/>
  <c r="H15" i="19" s="1"/>
  <c r="H26" i="19" a="1"/>
  <c r="H26" i="19" s="1"/>
  <c r="B248" i="20"/>
  <c r="A248" i="20"/>
  <c r="T15" i="19" l="1" a="1"/>
  <c r="T15" i="19" s="1"/>
  <c r="T37" i="19" a="1"/>
  <c r="T37" i="19" s="1"/>
  <c r="T43" i="19" a="1"/>
  <c r="T43" i="19" s="1"/>
  <c r="T20" i="19" a="1"/>
  <c r="T20" i="19" s="1"/>
  <c r="T26" i="19" a="1"/>
  <c r="T26" i="19" s="1"/>
  <c r="T35" i="19" a="1"/>
  <c r="T35" i="19" s="1"/>
  <c r="T13" i="19" a="1"/>
  <c r="T13" i="19" s="1"/>
  <c r="T17" i="19" a="1"/>
  <c r="T17" i="19" s="1"/>
  <c r="T21" i="19" a="1"/>
  <c r="T21" i="19" s="1"/>
  <c r="G9" i="19" a="1"/>
  <c r="G9" i="19" s="1"/>
  <c r="G41" i="19" a="1"/>
  <c r="G41" i="19" s="1"/>
  <c r="G29" i="19" a="1"/>
  <c r="G29" i="19" s="1"/>
  <c r="G30" i="19" a="1"/>
  <c r="G30" i="19" s="1"/>
  <c r="G21" i="19" a="1"/>
  <c r="G21" i="19" s="1"/>
  <c r="U25" i="19" a="1"/>
  <c r="U25" i="19" s="1"/>
  <c r="U31" i="19" a="1"/>
  <c r="U31" i="19" s="1"/>
  <c r="U49" i="19" a="1"/>
  <c r="U49" i="19" s="1"/>
  <c r="U50" i="19" a="1"/>
  <c r="U50" i="19" s="1"/>
  <c r="U27" i="19" a="1"/>
  <c r="U27" i="19" s="1"/>
  <c r="B249" i="20"/>
  <c r="A249" i="20"/>
  <c r="F10" i="19" l="1" a="1"/>
  <c r="F10" i="19" s="1"/>
  <c r="F26" i="19" a="1"/>
  <c r="F26" i="19" s="1"/>
  <c r="F44" i="19" a="1"/>
  <c r="F44" i="19" s="1"/>
  <c r="F13" i="19" a="1"/>
  <c r="F13" i="19" s="1"/>
  <c r="F21" i="19" a="1"/>
  <c r="F21" i="19" s="1"/>
  <c r="F39" i="19" a="1"/>
  <c r="F39" i="19" s="1"/>
  <c r="A250" i="20"/>
  <c r="B250" i="20"/>
  <c r="C42" i="19" l="1" a="1"/>
  <c r="C42" i="19" s="1"/>
  <c r="C25" i="19" a="1"/>
  <c r="C25" i="19" s="1"/>
  <c r="C34" i="19" a="1"/>
  <c r="C34" i="19" s="1"/>
  <c r="C44" i="19" a="1"/>
  <c r="C44" i="19" s="1"/>
  <c r="C17" i="19" a="1"/>
  <c r="C17" i="19" s="1"/>
  <c r="C14" i="19" a="1"/>
  <c r="C14" i="19" s="1"/>
  <c r="B251" i="20"/>
  <c r="A251" i="20"/>
  <c r="D2" i="19" l="1" a="1"/>
  <c r="D2" i="19" s="1"/>
  <c r="D19" i="19" a="1"/>
  <c r="D19" i="19" s="1"/>
  <c r="D24" i="19" a="1"/>
  <c r="D24" i="19" s="1"/>
  <c r="D35" i="19" a="1"/>
  <c r="D35" i="19" s="1"/>
  <c r="D17" i="19" a="1"/>
  <c r="D17" i="19" s="1"/>
  <c r="B252" i="20"/>
  <c r="A252" i="20"/>
  <c r="A253" i="20" l="1"/>
  <c r="B253" i="20"/>
  <c r="E40" i="19" l="1" a="1"/>
  <c r="E40" i="19" s="1"/>
  <c r="E8" i="19" a="1"/>
  <c r="E8" i="19" s="1"/>
  <c r="B254" i="20"/>
  <c r="A254" i="20"/>
  <c r="I17" i="19" l="1" a="1"/>
  <c r="I17" i="19" s="1"/>
  <c r="I32" i="19" a="1"/>
  <c r="I32" i="19" s="1"/>
  <c r="I46" i="19" a="1"/>
  <c r="I46" i="19" s="1"/>
  <c r="I51" i="19" a="1"/>
  <c r="I51" i="19" s="1"/>
  <c r="I41" i="19" a="1"/>
  <c r="I41" i="19" s="1"/>
  <c r="I11" i="19" a="1"/>
  <c r="I11" i="19" s="1"/>
  <c r="I42" i="19" a="1"/>
  <c r="I42" i="19" s="1"/>
  <c r="I48" i="19" a="1"/>
  <c r="I48" i="19" s="1"/>
  <c r="J3" i="19" a="1"/>
  <c r="J3" i="19" s="1"/>
  <c r="J11" i="19" a="1"/>
  <c r="J11" i="19" s="1"/>
  <c r="J38" i="19" a="1"/>
  <c r="J38" i="19" s="1"/>
  <c r="B255" i="20"/>
  <c r="A255" i="20"/>
  <c r="K20" i="19" l="1" a="1"/>
  <c r="K20" i="19" s="1"/>
  <c r="A256" i="20"/>
  <c r="B256" i="20"/>
  <c r="L26" i="19" l="1" a="1"/>
  <c r="L26" i="19" s="1"/>
  <c r="L21" i="19" a="1"/>
  <c r="L21" i="19" s="1"/>
  <c r="L3" i="19" a="1"/>
  <c r="L3" i="19" s="1"/>
  <c r="L18" i="19" a="1"/>
  <c r="L18" i="19" s="1"/>
  <c r="L50" i="19" a="1"/>
  <c r="L50" i="19" s="1"/>
  <c r="L34" i="19" a="1"/>
  <c r="L34" i="19" s="1"/>
  <c r="B257" i="20"/>
  <c r="A257" i="20"/>
  <c r="M40" i="19" l="1" a="1"/>
  <c r="M40" i="19" s="1"/>
  <c r="M2" i="19" a="1"/>
  <c r="M2" i="19" s="1"/>
  <c r="M24" i="19" a="1"/>
  <c r="M24" i="19" s="1"/>
  <c r="M37" i="19" a="1"/>
  <c r="M37" i="19" s="1"/>
  <c r="B258" i="20"/>
  <c r="A258" i="20"/>
  <c r="N26" i="19" l="1" a="1"/>
  <c r="N26" i="19" s="1"/>
  <c r="N27" i="19" a="1"/>
  <c r="N27" i="19" s="1"/>
  <c r="A259" i="20"/>
  <c r="B259" i="20"/>
  <c r="O10" i="19" l="1" a="1"/>
  <c r="O10" i="19" s="1"/>
  <c r="O28" i="19" a="1"/>
  <c r="O28" i="19" s="1"/>
  <c r="O5" i="19" a="1"/>
  <c r="O5" i="19" s="1"/>
  <c r="B260" i="20"/>
  <c r="A260" i="20"/>
  <c r="P30" i="19" l="1" a="1"/>
  <c r="P30" i="19" s="1"/>
  <c r="P31" i="19" a="1"/>
  <c r="P31" i="19" s="1"/>
  <c r="P41" i="19" a="1"/>
  <c r="P41" i="19" s="1"/>
  <c r="P10" i="19" a="1"/>
  <c r="P10" i="19" s="1"/>
  <c r="B261" i="20"/>
  <c r="A261" i="20"/>
  <c r="R5" i="19" l="1" a="1"/>
  <c r="R5" i="19" s="1"/>
  <c r="R33" i="19" a="1"/>
  <c r="R33" i="19" s="1"/>
  <c r="R42" i="19" a="1"/>
  <c r="R42" i="19" s="1"/>
  <c r="R47" i="19" a="1"/>
  <c r="R47" i="19" s="1"/>
  <c r="Q11" i="19" a="1"/>
  <c r="Q11" i="19" s="1"/>
  <c r="Q37" i="19" a="1"/>
  <c r="Q37" i="19" s="1"/>
  <c r="Q12" i="19" a="1"/>
  <c r="Q12" i="19" s="1"/>
  <c r="Q22" i="19" a="1"/>
  <c r="Q22" i="19" s="1"/>
  <c r="Q32" i="19" a="1"/>
  <c r="Q32" i="19" s="1"/>
  <c r="A262" i="20"/>
  <c r="B262" i="20"/>
  <c r="S15" i="19" l="1" a="1"/>
  <c r="S15" i="19" s="1"/>
  <c r="S25" i="19" a="1"/>
  <c r="S25" i="19" s="1"/>
  <c r="S20" i="19" a="1"/>
  <c r="S20" i="19" s="1"/>
  <c r="S30" i="19" a="1"/>
  <c r="S30" i="19" s="1"/>
  <c r="S21" i="19" a="1"/>
  <c r="S21" i="19" s="1"/>
  <c r="S3" i="19" a="1"/>
  <c r="S3" i="19" s="1"/>
  <c r="S4" i="19" a="1"/>
  <c r="S4" i="19" s="1"/>
  <c r="S23" i="19" a="1"/>
  <c r="S23" i="19" s="1"/>
  <c r="B263" i="20"/>
  <c r="A263" i="20"/>
  <c r="V27" i="19" l="1" a="1"/>
  <c r="V27" i="19" s="1"/>
  <c r="V2" i="19" a="1"/>
  <c r="V2" i="19" s="1"/>
  <c r="V34" i="19" a="1"/>
  <c r="V34" i="19" s="1"/>
  <c r="V20" i="19" a="1"/>
  <c r="V20" i="19" s="1"/>
  <c r="V38" i="19" a="1"/>
  <c r="V38" i="19" s="1"/>
  <c r="V8" i="19" a="1"/>
  <c r="V8" i="19" s="1"/>
  <c r="V26" i="19" a="1"/>
  <c r="V26" i="19" s="1"/>
  <c r="V35" i="19" a="1"/>
  <c r="V35" i="19" s="1"/>
  <c r="V49" i="19" a="1"/>
  <c r="V49" i="19" s="1"/>
  <c r="B264" i="20"/>
  <c r="A264" i="20"/>
  <c r="A265" i="20" l="1"/>
  <c r="B265" i="20"/>
  <c r="H50" i="19" l="1" a="1"/>
  <c r="H50" i="19" s="1"/>
  <c r="H11" i="19" a="1"/>
  <c r="H11" i="19" s="1"/>
  <c r="H42" i="19" a="1"/>
  <c r="H42" i="19" s="1"/>
  <c r="B266" i="20"/>
  <c r="A266" i="20"/>
  <c r="T24" i="19" l="1" a="1"/>
  <c r="T24" i="19" s="1"/>
  <c r="T47" i="19" a="1"/>
  <c r="T47" i="19" s="1"/>
  <c r="T48" i="19" a="1"/>
  <c r="T48" i="19" s="1"/>
  <c r="G31" i="19" a="1"/>
  <c r="G31" i="19" s="1"/>
  <c r="G36" i="19" a="1"/>
  <c r="G36" i="19" s="1"/>
  <c r="G23" i="19" a="1"/>
  <c r="G23" i="19" s="1"/>
  <c r="G16" i="19" a="1"/>
  <c r="G16" i="19" s="1"/>
  <c r="G44" i="19" a="1"/>
  <c r="G44" i="19" s="1"/>
  <c r="U45" i="19" a="1"/>
  <c r="U45" i="19" s="1"/>
  <c r="U32" i="19" a="1"/>
  <c r="U32" i="19" s="1"/>
  <c r="B267" i="20"/>
  <c r="A267" i="20"/>
  <c r="F48" i="19" l="1" a="1"/>
  <c r="F48" i="19" s="1"/>
  <c r="A268" i="20"/>
  <c r="B268" i="20"/>
  <c r="C33" i="19" l="1" a="1"/>
  <c r="C33" i="19" s="1"/>
  <c r="C47" i="19" a="1"/>
  <c r="C47" i="19" s="1"/>
  <c r="C35" i="19" a="1"/>
  <c r="C35" i="19" s="1"/>
  <c r="B269" i="20"/>
  <c r="A269" i="20"/>
  <c r="D50" i="19" l="1" a="1"/>
  <c r="D50" i="19" s="1"/>
  <c r="D10" i="19" a="1"/>
  <c r="D10" i="19" s="1"/>
  <c r="D43" i="19" a="1"/>
  <c r="D43" i="19" s="1"/>
  <c r="D38" i="19" a="1"/>
  <c r="D38" i="19" s="1"/>
  <c r="D26" i="19" a="1"/>
  <c r="D26" i="19" s="1"/>
  <c r="B270" i="20"/>
  <c r="A270" i="20"/>
  <c r="A271" i="20" l="1"/>
  <c r="B271" i="20"/>
  <c r="E47" i="19" l="1" a="1"/>
  <c r="E47" i="19" s="1"/>
  <c r="E43" i="19" a="1"/>
  <c r="E43" i="19" s="1"/>
  <c r="B272" i="20"/>
  <c r="A272" i="20"/>
  <c r="J36" i="19" l="1" a="1"/>
  <c r="J36" i="19" s="1"/>
  <c r="J2" i="19" a="1"/>
  <c r="J2" i="19" s="1"/>
  <c r="J16" i="19" a="1"/>
  <c r="J16" i="19" s="1"/>
  <c r="I45" i="19" a="1"/>
  <c r="I45" i="19" s="1"/>
  <c r="I14" i="19" a="1"/>
  <c r="I14" i="19" s="1"/>
  <c r="I50" i="19" a="1"/>
  <c r="I50" i="19" s="1"/>
  <c r="B273" i="20"/>
  <c r="A273" i="20"/>
  <c r="K35" i="19" l="1" a="1"/>
  <c r="K35" i="19" s="1"/>
  <c r="K36" i="19" a="1"/>
  <c r="K36" i="19" s="1"/>
  <c r="K4" i="19" a="1"/>
  <c r="K4" i="19" s="1"/>
  <c r="A274" i="20"/>
  <c r="B274" i="20"/>
  <c r="L20" i="19" l="1" a="1"/>
  <c r="L20" i="19" s="1"/>
  <c r="L30" i="19" a="1"/>
  <c r="L30" i="19" s="1"/>
  <c r="L31" i="19" a="1"/>
  <c r="L31" i="19" s="1"/>
  <c r="L27" i="19" a="1"/>
  <c r="L27" i="19" s="1"/>
  <c r="L46" i="19" a="1"/>
  <c r="L46" i="19" s="1"/>
  <c r="L51" i="19" a="1"/>
  <c r="L51" i="19" s="1"/>
  <c r="L6" i="19" a="1"/>
  <c r="L6" i="19" s="1"/>
  <c r="B275" i="20"/>
  <c r="A275" i="20"/>
  <c r="M43" i="19" l="1" a="1"/>
  <c r="M43" i="19" s="1"/>
  <c r="M8" i="19" a="1"/>
  <c r="M8" i="19" s="1"/>
  <c r="B276" i="20"/>
  <c r="A276" i="20"/>
  <c r="N29" i="19" l="1" a="1"/>
  <c r="N29" i="19" s="1"/>
  <c r="N17" i="19" a="1"/>
  <c r="N17" i="19" s="1"/>
  <c r="N22" i="19" a="1"/>
  <c r="N22" i="19" s="1"/>
  <c r="N40" i="19" a="1"/>
  <c r="N40" i="19" s="1"/>
  <c r="N14" i="19" a="1"/>
  <c r="N14" i="19" s="1"/>
  <c r="A277" i="20"/>
  <c r="B277" i="20"/>
  <c r="O32" i="19" l="1" a="1"/>
  <c r="O32" i="19" s="1"/>
  <c r="O46" i="19" a="1"/>
  <c r="O46" i="19" s="1"/>
  <c r="O51" i="19" a="1"/>
  <c r="O51" i="19" s="1"/>
  <c r="O19" i="19" a="1"/>
  <c r="O19" i="19" s="1"/>
  <c r="B278" i="20"/>
  <c r="A278" i="20"/>
  <c r="P35" i="19" l="1" a="1"/>
  <c r="P35" i="19" s="1"/>
  <c r="P21" i="19" a="1"/>
  <c r="P21" i="19" s="1"/>
  <c r="P14" i="19" a="1"/>
  <c r="P14" i="19" s="1"/>
  <c r="P42" i="19" a="1"/>
  <c r="P42" i="19" s="1"/>
  <c r="B279" i="20"/>
  <c r="A279" i="20"/>
  <c r="R15" i="19" l="1" a="1"/>
  <c r="R15" i="19" s="1"/>
  <c r="R26" i="19" a="1"/>
  <c r="R26" i="19" s="1"/>
  <c r="R40" i="19" a="1"/>
  <c r="R40" i="19" s="1"/>
  <c r="R46" i="19" a="1"/>
  <c r="R46" i="19" s="1"/>
  <c r="Q26" i="19" a="1"/>
  <c r="Q26" i="19" s="1"/>
  <c r="Q31" i="19" a="1"/>
  <c r="Q31" i="19" s="1"/>
  <c r="Q3" i="19" a="1"/>
  <c r="Q3" i="19" s="1"/>
  <c r="A280" i="20"/>
  <c r="B280" i="20"/>
  <c r="B281" i="20" l="1"/>
  <c r="A281" i="20"/>
  <c r="V28" i="19" l="1" a="1"/>
  <c r="V28" i="19" s="1"/>
  <c r="V12" i="19" a="1"/>
  <c r="V12" i="19" s="1"/>
  <c r="V7" i="19" a="1"/>
  <c r="V7" i="19" s="1"/>
  <c r="B282" i="20"/>
  <c r="A282" i="20"/>
  <c r="A283" i="20" l="1"/>
  <c r="B283" i="20"/>
  <c r="H45" i="19" l="1" a="1"/>
  <c r="H45" i="19" s="1"/>
  <c r="H49" i="19" a="1"/>
  <c r="H49" i="19" s="1"/>
  <c r="H36" i="19" a="1"/>
  <c r="H36" i="19" s="1"/>
  <c r="H18" i="19" a="1"/>
  <c r="H18" i="19" s="1"/>
  <c r="H19" i="19" a="1"/>
  <c r="H19" i="19" s="1"/>
  <c r="H29" i="19" a="1"/>
  <c r="H29" i="19" s="1"/>
  <c r="H20" i="19" a="1"/>
  <c r="H20" i="19" s="1"/>
  <c r="H38" i="19" a="1"/>
  <c r="H38" i="19" s="1"/>
  <c r="B284" i="20"/>
  <c r="A284" i="20"/>
  <c r="T25" i="19" l="1" a="1"/>
  <c r="T25" i="19" s="1"/>
  <c r="G4" i="19" a="1"/>
  <c r="G4" i="19" s="1"/>
  <c r="U36" i="19" a="1"/>
  <c r="U36" i="19" s="1"/>
  <c r="U41" i="19" a="1"/>
  <c r="U41" i="19" s="1"/>
  <c r="U5" i="19" a="1"/>
  <c r="U5" i="19" s="1"/>
  <c r="U47" i="19" a="1"/>
  <c r="U47" i="19" s="1"/>
  <c r="U8" i="19" a="1"/>
  <c r="U8" i="19" s="1"/>
  <c r="B285" i="20"/>
  <c r="A285" i="20"/>
  <c r="F6" i="19" l="1" a="1"/>
  <c r="F6" i="19" s="1"/>
  <c r="F43" i="19" a="1"/>
  <c r="F43" i="19" s="1"/>
  <c r="F35" i="19" a="1"/>
  <c r="F35" i="19" s="1"/>
  <c r="A286" i="20"/>
  <c r="B286" i="20"/>
  <c r="B287" i="20" l="1"/>
  <c r="A287" i="20"/>
  <c r="C50" i="19" l="1" a="1"/>
  <c r="C50" i="19" s="1"/>
  <c r="C20" i="19" a="1"/>
  <c r="C20" i="19" s="1"/>
  <c r="C36" i="19" a="1"/>
  <c r="C36" i="19" s="1"/>
  <c r="B288" i="20"/>
  <c r="A288" i="20"/>
  <c r="D41" i="19" l="1" a="1"/>
  <c r="D41" i="19" s="1"/>
  <c r="D9" i="19" a="1"/>
  <c r="D9" i="19" s="1"/>
  <c r="D40" i="19" a="1"/>
  <c r="D40" i="19" s="1"/>
  <c r="A289" i="20"/>
  <c r="B289" i="20"/>
  <c r="B290" i="20" l="1"/>
  <c r="A290" i="20"/>
  <c r="E33" i="19" l="1" a="1"/>
  <c r="E33" i="19" s="1"/>
  <c r="E3" i="19" a="1"/>
  <c r="E3" i="19" s="1"/>
  <c r="E19" i="19" a="1"/>
  <c r="E19" i="19" s="1"/>
  <c r="E24" i="19" a="1"/>
  <c r="E24" i="19" s="1"/>
  <c r="E21" i="19" a="1"/>
  <c r="E21" i="19" s="1"/>
  <c r="E49" i="19" a="1"/>
  <c r="E49" i="19" s="1"/>
  <c r="B291" i="20"/>
  <c r="A291" i="20"/>
  <c r="I44" i="19" a="1"/>
  <c r="I44" i="19" s="1"/>
  <c r="J44" i="19" l="1" a="1"/>
  <c r="J44" i="19" s="1"/>
  <c r="J4" i="19" a="1"/>
  <c r="J4" i="19" s="1"/>
  <c r="A292" i="20"/>
  <c r="B292" i="20"/>
  <c r="K45" i="19" l="1" a="1"/>
  <c r="K45" i="19" s="1"/>
  <c r="K11" i="19" a="1"/>
  <c r="K11" i="19" s="1"/>
  <c r="K5" i="19" a="1"/>
  <c r="K5" i="19" s="1"/>
  <c r="K37" i="19" a="1"/>
  <c r="K37" i="19" s="1"/>
  <c r="B293" i="20"/>
  <c r="A293" i="20"/>
  <c r="L35" i="19" l="1" a="1"/>
  <c r="L35" i="19" s="1"/>
  <c r="L25" i="19" a="1"/>
  <c r="L25" i="19" s="1"/>
  <c r="B294" i="20"/>
  <c r="A294" i="20"/>
  <c r="M12" i="19" l="1" a="1"/>
  <c r="M12" i="19" s="1"/>
  <c r="M39" i="19" a="1"/>
  <c r="M39" i="19" s="1"/>
  <c r="M23" i="19" a="1"/>
  <c r="M23" i="19" s="1"/>
  <c r="A295" i="20"/>
  <c r="B295" i="20"/>
  <c r="N25" i="19" l="1" a="1"/>
  <c r="N25" i="19" s="1"/>
  <c r="N35" i="19" a="1"/>
  <c r="N35" i="19" s="1"/>
  <c r="N2" i="19" a="1"/>
  <c r="N2" i="19" s="1"/>
  <c r="B296" i="20"/>
  <c r="A296" i="20"/>
  <c r="O25" i="19" l="1" a="1"/>
  <c r="O25" i="19" s="1"/>
  <c r="O35" i="19" a="1"/>
  <c r="O35" i="19" s="1"/>
  <c r="B297" i="20"/>
  <c r="A297" i="20"/>
  <c r="P34" i="19" l="1" a="1"/>
  <c r="P34" i="19" s="1"/>
  <c r="P3" i="19" a="1"/>
  <c r="P3" i="19" s="1"/>
  <c r="A298" i="20"/>
  <c r="B298" i="20"/>
  <c r="Q13" i="19" l="1" a="1"/>
  <c r="Q13" i="19" s="1"/>
  <c r="Q18" i="19" a="1"/>
  <c r="Q18" i="19" s="1"/>
  <c r="R28" i="19" a="1"/>
  <c r="R28" i="19" s="1"/>
  <c r="R43" i="19" a="1"/>
  <c r="R43" i="19" s="1"/>
  <c r="R30" i="19" a="1"/>
  <c r="R30" i="19" s="1"/>
  <c r="R35" i="19" a="1"/>
  <c r="R35" i="19" s="1"/>
  <c r="R9" i="19" a="1"/>
  <c r="R9" i="19" s="1"/>
  <c r="B299" i="20"/>
  <c r="A299" i="20"/>
  <c r="S16" i="19" l="1" a="1"/>
  <c r="S16" i="19" s="1"/>
  <c r="S48" i="19" a="1"/>
  <c r="S48" i="19" s="1"/>
  <c r="B300" i="20"/>
  <c r="A300" i="20"/>
  <c r="V9" i="19" l="1" a="1"/>
  <c r="V9" i="19" s="1"/>
  <c r="V42" i="19" a="1"/>
  <c r="V42" i="19" s="1"/>
  <c r="V13" i="19" a="1"/>
  <c r="V13" i="19" s="1"/>
  <c r="V31" i="19" a="1"/>
  <c r="V31" i="19" s="1"/>
  <c r="A301" i="20"/>
  <c r="B301" i="20"/>
  <c r="B302" i="20" l="1"/>
  <c r="A302" i="20"/>
  <c r="H9" i="19" l="1" a="1"/>
  <c r="H9" i="19" s="1"/>
  <c r="H4" i="19" a="1"/>
  <c r="H4" i="19" s="1"/>
  <c r="H48" i="19" a="1"/>
  <c r="H48" i="19" s="1"/>
  <c r="H30" i="19" a="1"/>
  <c r="H30" i="19" s="1"/>
  <c r="B303" i="20"/>
  <c r="A303" i="20"/>
  <c r="G18" i="19" l="1" a="1"/>
  <c r="G18" i="19" s="1"/>
  <c r="G3" i="19" a="1"/>
  <c r="G3" i="19" s="1"/>
  <c r="G26" i="19" a="1"/>
  <c r="G26" i="19" s="1"/>
  <c r="G17" i="19" a="1"/>
  <c r="G17" i="19" s="1"/>
  <c r="G45" i="19" a="1"/>
  <c r="G45" i="19" s="1"/>
  <c r="U7" i="19" a="1"/>
  <c r="U7" i="19" s="1"/>
  <c r="U17" i="19" a="1"/>
  <c r="U17" i="19" s="1"/>
  <c r="U46" i="19" a="1"/>
  <c r="U46" i="19" s="1"/>
  <c r="T45" i="19" a="1"/>
  <c r="T45" i="19" s="1"/>
  <c r="T22" i="19" a="1"/>
  <c r="T22" i="19" s="1"/>
  <c r="T46" i="19" a="1"/>
  <c r="T46" i="19" s="1"/>
  <c r="A304" i="20"/>
  <c r="B304" i="20"/>
  <c r="F31" i="19" l="1" a="1"/>
  <c r="F31" i="19" s="1"/>
  <c r="F50" i="19" a="1"/>
  <c r="F50" i="19" s="1"/>
  <c r="F11" i="19" a="1"/>
  <c r="F11" i="19" s="1"/>
  <c r="F15" i="19" a="1"/>
  <c r="F15" i="19" s="1"/>
  <c r="F12" i="19" a="1"/>
  <c r="F12" i="19" s="1"/>
  <c r="F49" i="19" a="1"/>
  <c r="F49" i="19" s="1"/>
  <c r="B305" i="20"/>
  <c r="A305" i="20"/>
  <c r="C4" i="19" l="1" a="1"/>
  <c r="C4" i="19" s="1"/>
  <c r="C28" i="19" a="1"/>
  <c r="C28" i="19" s="1"/>
  <c r="C15" i="19" a="1"/>
  <c r="C15" i="19" s="1"/>
  <c r="C24" i="19" a="1"/>
  <c r="C24" i="19" s="1"/>
  <c r="C12" i="19" a="1"/>
  <c r="C12" i="19" s="1"/>
  <c r="C18" i="19" a="1"/>
  <c r="C18" i="19" s="1"/>
  <c r="B306" i="20"/>
  <c r="A306" i="20"/>
  <c r="D23" i="19" l="1" a="1"/>
  <c r="D23" i="19" s="1"/>
  <c r="D37" i="19" a="1"/>
  <c r="D37" i="19" s="1"/>
  <c r="D27" i="19" a="1"/>
  <c r="D27" i="19" s="1"/>
  <c r="A307" i="20"/>
  <c r="B307" i="20"/>
  <c r="B308" i="20" l="1"/>
  <c r="A308" i="20"/>
  <c r="E10" i="19" l="1" a="1"/>
  <c r="E10" i="19" s="1"/>
  <c r="E11" i="19" a="1"/>
  <c r="E11" i="19" s="1"/>
  <c r="E15" i="19" a="1"/>
  <c r="E15" i="19" s="1"/>
  <c r="E37" i="19" a="1"/>
  <c r="E37" i="19" s="1"/>
  <c r="E6" i="19" a="1"/>
  <c r="E6" i="19" s="1"/>
  <c r="E48" i="19" a="1"/>
  <c r="E48" i="19" s="1"/>
  <c r="E39" i="19" a="1"/>
  <c r="E39" i="19" s="1"/>
  <c r="B309" i="20"/>
  <c r="A309" i="20"/>
  <c r="I40" i="19" l="1" a="1"/>
  <c r="I40" i="19" s="1"/>
  <c r="I25" i="19" a="1"/>
  <c r="I25" i="19" s="1"/>
  <c r="J32" i="19" a="1"/>
  <c r="J32" i="19" s="1"/>
  <c r="J51" i="19" a="1"/>
  <c r="J51" i="19" s="1"/>
  <c r="J6" i="19" a="1"/>
  <c r="J6" i="19" s="1"/>
  <c r="J12" i="19" a="1"/>
  <c r="J12" i="19" s="1"/>
  <c r="A310" i="20"/>
  <c r="B310" i="20"/>
  <c r="K13" i="19" l="1" a="1"/>
  <c r="K13" i="19" s="1"/>
  <c r="K25" i="19" a="1"/>
  <c r="K25" i="19" s="1"/>
  <c r="K29" i="19" a="1"/>
  <c r="K29" i="19" s="1"/>
  <c r="B311" i="20"/>
  <c r="A311" i="20"/>
  <c r="L7" i="19" l="1" a="1"/>
  <c r="L7" i="19" s="1"/>
  <c r="L17" i="19" a="1"/>
  <c r="L17" i="19" s="1"/>
  <c r="L2" i="19" a="1"/>
  <c r="L2" i="19" s="1"/>
  <c r="L43" i="19" a="1"/>
  <c r="L43" i="19" s="1"/>
  <c r="B312" i="20"/>
  <c r="A312" i="20"/>
  <c r="M6" i="19" l="1" a="1"/>
  <c r="M6" i="19" s="1"/>
  <c r="M7" i="19" a="1"/>
  <c r="M7" i="19" s="1"/>
  <c r="M33" i="19" a="1"/>
  <c r="M33" i="19" s="1"/>
  <c r="M25" i="19" a="1"/>
  <c r="M25" i="19" s="1"/>
  <c r="A313" i="20"/>
  <c r="B313" i="20"/>
  <c r="N12" i="19" l="1" a="1"/>
  <c r="N12" i="19" s="1"/>
  <c r="N48" i="19" a="1"/>
  <c r="N48" i="19" s="1"/>
  <c r="N46" i="19" a="1"/>
  <c r="N46" i="19" s="1"/>
  <c r="B314" i="20"/>
  <c r="A314" i="20"/>
  <c r="O29" i="19" l="1" a="1"/>
  <c r="O29" i="19" s="1"/>
  <c r="O44" i="19" a="1"/>
  <c r="O44" i="19" s="1"/>
  <c r="O11" i="19" a="1"/>
  <c r="O11" i="19" s="1"/>
  <c r="B315" i="20"/>
  <c r="A315" i="20"/>
  <c r="P25" i="19" l="1" a="1"/>
  <c r="P25" i="19" s="1"/>
  <c r="P38" i="19" a="1"/>
  <c r="P38" i="19" s="1"/>
  <c r="P13" i="19" a="1"/>
  <c r="P13" i="19" s="1"/>
  <c r="P32" i="19" a="1"/>
  <c r="P32" i="19" s="1"/>
  <c r="P46" i="19" a="1"/>
  <c r="P46" i="19" s="1"/>
  <c r="P11" i="19" a="1"/>
  <c r="P11" i="19" s="1"/>
  <c r="A316" i="20"/>
  <c r="B316" i="20"/>
  <c r="R12" i="19" l="1" a="1"/>
  <c r="R12" i="19" s="1"/>
  <c r="R41" i="19" a="1"/>
  <c r="R41" i="19" s="1"/>
  <c r="Q15" i="19" a="1"/>
  <c r="Q15" i="19" s="1"/>
  <c r="Q34" i="19" a="1"/>
  <c r="Q34" i="19" s="1"/>
  <c r="Q23" i="19" a="1"/>
  <c r="Q23" i="19" s="1"/>
  <c r="Q41" i="19" a="1"/>
  <c r="Q41" i="19" s="1"/>
  <c r="B317" i="20"/>
  <c r="A317" i="20"/>
  <c r="S11" i="19" l="1" a="1"/>
  <c r="S11" i="19" s="1"/>
  <c r="S19" i="19" a="1"/>
  <c r="S19" i="19" s="1"/>
  <c r="S49" i="19" a="1"/>
  <c r="S49" i="19" s="1"/>
  <c r="B318" i="20"/>
  <c r="A318" i="20"/>
  <c r="V40" i="19" l="1" a="1"/>
  <c r="V40" i="19" s="1"/>
  <c r="V46" i="19" a="1"/>
  <c r="V46" i="19" s="1"/>
  <c r="V19" i="19" a="1"/>
  <c r="V19" i="19" s="1"/>
  <c r="V48" i="19" a="1"/>
  <c r="V48" i="19" s="1"/>
  <c r="V39" i="19" a="1"/>
  <c r="V39" i="19" s="1"/>
  <c r="A319" i="20"/>
  <c r="B319" i="20"/>
  <c r="B320" i="20" l="1"/>
  <c r="A320" i="20"/>
  <c r="H28" i="19" l="1" a="1"/>
  <c r="H28" i="19" s="1"/>
  <c r="H33" i="19" a="1"/>
  <c r="H33" i="19" s="1"/>
  <c r="H43" i="19" a="1"/>
  <c r="H43" i="19" s="1"/>
  <c r="H7" i="19" a="1"/>
  <c r="H7" i="19" s="1"/>
  <c r="H13" i="19" a="1"/>
  <c r="H13" i="19" s="1"/>
  <c r="H35" i="19" a="1"/>
  <c r="H35" i="19" s="1"/>
  <c r="B321" i="20"/>
  <c r="A321" i="20"/>
  <c r="T4" i="19" l="1" a="1"/>
  <c r="T4" i="19" s="1"/>
  <c r="T44" i="19" a="1"/>
  <c r="T44" i="19" s="1"/>
  <c r="T30" i="19" a="1"/>
  <c r="T30" i="19" s="1"/>
  <c r="T9" i="19" a="1"/>
  <c r="T9" i="19" s="1"/>
  <c r="G51" i="19" a="1"/>
  <c r="G51" i="19" s="1"/>
  <c r="G11" i="19" a="1"/>
  <c r="G11" i="19" s="1"/>
  <c r="G38" i="19" a="1"/>
  <c r="G38" i="19" s="1"/>
  <c r="G39" i="19" a="1"/>
  <c r="G39" i="19" s="1"/>
  <c r="U11" i="19" a="1"/>
  <c r="U11" i="19" s="1"/>
  <c r="U15" i="19" a="1"/>
  <c r="U15" i="19" s="1"/>
  <c r="U6" i="19" a="1"/>
  <c r="U6" i="19" s="1"/>
  <c r="U48" i="19" a="1"/>
  <c r="U48" i="19" s="1"/>
  <c r="U20" i="19" a="1"/>
  <c r="U20" i="19" s="1"/>
  <c r="U9" i="19" a="1"/>
  <c r="U9" i="19" s="1"/>
  <c r="A322" i="20"/>
  <c r="B322" i="20"/>
  <c r="F22" i="19" l="1" a="1"/>
  <c r="F22" i="19" s="1"/>
  <c r="F2" i="19" a="1"/>
  <c r="F2" i="19" s="1"/>
  <c r="F34" i="19" a="1"/>
  <c r="F34" i="19" s="1"/>
  <c r="B323" i="20"/>
  <c r="A323" i="20"/>
  <c r="C3" i="19" l="1" a="1"/>
  <c r="C3" i="19" s="1"/>
  <c r="C6" i="19" a="1"/>
  <c r="C6" i="19" s="1"/>
  <c r="C16" i="19" a="1"/>
  <c r="C16" i="19" s="1"/>
  <c r="C8" i="19" a="1"/>
  <c r="C8" i="19" s="1"/>
  <c r="C9" i="19" a="1"/>
  <c r="C9" i="19" s="1"/>
  <c r="B324" i="20"/>
  <c r="A324" i="20"/>
  <c r="D7" i="19" a="1"/>
  <c r="D7" i="19" s="1"/>
  <c r="A325" i="20" l="1"/>
  <c r="B325" i="20"/>
  <c r="B326" i="20" l="1"/>
  <c r="A326" i="20"/>
  <c r="E29" i="19" l="1" a="1"/>
  <c r="E29" i="19" s="1"/>
  <c r="B327" i="20"/>
  <c r="A327" i="20"/>
  <c r="I13" i="19" l="1" a="1"/>
  <c r="I13" i="19" s="1"/>
  <c r="I9" i="19" a="1"/>
  <c r="I9" i="19" s="1"/>
  <c r="I27" i="19" a="1"/>
  <c r="I27" i="19" s="1"/>
  <c r="I15" i="19" a="1"/>
  <c r="I15" i="19" s="1"/>
  <c r="I20" i="19" a="1"/>
  <c r="I20" i="19" s="1"/>
  <c r="I38" i="19" a="1"/>
  <c r="I38" i="19" s="1"/>
  <c r="I26" i="19" a="1"/>
  <c r="I26" i="19" s="1"/>
  <c r="J17" i="19" a="1"/>
  <c r="J17" i="19" s="1"/>
  <c r="J21" i="19" a="1"/>
  <c r="J21" i="19" s="1"/>
  <c r="J23" i="19" a="1"/>
  <c r="J23" i="19" s="1"/>
  <c r="J41" i="19" a="1"/>
  <c r="J41" i="19" s="1"/>
  <c r="J24" i="19" a="1"/>
  <c r="J24" i="19" s="1"/>
  <c r="A328" i="20"/>
  <c r="B328" i="20"/>
  <c r="K26" i="19" l="1" a="1"/>
  <c r="K26" i="19" s="1"/>
  <c r="K44" i="19" a="1"/>
  <c r="K44" i="19" s="1"/>
  <c r="K27" i="19" a="1"/>
  <c r="K27" i="19" s="1"/>
  <c r="K18" i="19" a="1"/>
  <c r="K18" i="19" s="1"/>
  <c r="K33" i="19" a="1"/>
  <c r="K33" i="19" s="1"/>
  <c r="K12" i="19" a="1"/>
  <c r="K12" i="19" s="1"/>
  <c r="K34" i="19" a="1"/>
  <c r="K34" i="19" s="1"/>
  <c r="B329" i="20"/>
  <c r="A329" i="20"/>
  <c r="L45" i="19" l="1" a="1"/>
  <c r="L45" i="19" s="1"/>
  <c r="L49" i="19" a="1"/>
  <c r="L49" i="19" s="1"/>
  <c r="L9" i="19" a="1"/>
  <c r="L9" i="19" s="1"/>
  <c r="L19" i="19" a="1"/>
  <c r="L19" i="19" s="1"/>
  <c r="L29" i="19" a="1"/>
  <c r="L29" i="19" s="1"/>
  <c r="B330" i="20"/>
  <c r="A330" i="20"/>
  <c r="M13" i="19" l="1" a="1"/>
  <c r="M13" i="19" s="1"/>
  <c r="M45" i="19" a="1"/>
  <c r="M45" i="19" s="1"/>
  <c r="M28" i="19" a="1"/>
  <c r="M28" i="19" s="1"/>
  <c r="A331" i="20"/>
  <c r="B331" i="20"/>
  <c r="N41" i="19" l="1" a="1"/>
  <c r="N41" i="19" s="1"/>
  <c r="B332" i="20"/>
  <c r="A332" i="20"/>
  <c r="O34" i="19" l="1" a="1"/>
  <c r="O34" i="19" s="1"/>
  <c r="O22" i="19" a="1"/>
  <c r="O22" i="19" s="1"/>
  <c r="O27" i="19" a="1"/>
  <c r="O27" i="19" s="1"/>
  <c r="O37" i="19" a="1"/>
  <c r="O37" i="19" s="1"/>
  <c r="B333" i="20"/>
  <c r="A333" i="20"/>
  <c r="P39" i="19" l="1" a="1"/>
  <c r="P39" i="19" s="1"/>
  <c r="P51" i="19" a="1"/>
  <c r="P51" i="19" s="1"/>
  <c r="P4" i="19" a="1"/>
  <c r="P4" i="19" s="1"/>
  <c r="A334" i="20"/>
  <c r="B334" i="20"/>
  <c r="R11" i="19" l="1" a="1"/>
  <c r="R11" i="19" s="1"/>
  <c r="R8" i="19" a="1"/>
  <c r="R8" i="19" s="1"/>
  <c r="R22" i="19" a="1"/>
  <c r="R22" i="19" s="1"/>
  <c r="R3" i="19" a="1"/>
  <c r="R3" i="19" s="1"/>
  <c r="R14" i="19" a="1"/>
  <c r="R14" i="19" s="1"/>
  <c r="R4" i="19" a="1"/>
  <c r="R4" i="19" s="1"/>
  <c r="Q20" i="19" a="1"/>
  <c r="Q20" i="19" s="1"/>
  <c r="Q38" i="19" a="1"/>
  <c r="Q38" i="19" s="1"/>
  <c r="Q7" i="19" a="1"/>
  <c r="Q7" i="19" s="1"/>
  <c r="Q46" i="19" a="1"/>
  <c r="Q46" i="19" s="1"/>
  <c r="B335" i="20"/>
  <c r="A335" i="20"/>
  <c r="S42" i="19" l="1" a="1"/>
  <c r="S42" i="19" s="1"/>
  <c r="S12" i="19" a="1"/>
  <c r="S12" i="19" s="1"/>
  <c r="S14" i="19" a="1"/>
  <c r="S14" i="19" s="1"/>
  <c r="B336" i="20"/>
  <c r="A336" i="20"/>
  <c r="V10" i="19" l="1" a="1"/>
  <c r="V10" i="19" s="1"/>
  <c r="V15" i="19" a="1"/>
  <c r="V15" i="19" s="1"/>
  <c r="V6" i="19" a="1"/>
  <c r="V6" i="19" s="1"/>
  <c r="A337" i="20"/>
  <c r="B337" i="20"/>
  <c r="B338" i="20" l="1"/>
  <c r="A338" i="20"/>
  <c r="H31" i="19" l="1" a="1"/>
  <c r="H31" i="19" s="1"/>
  <c r="H3" i="19" a="1"/>
  <c r="H3" i="19" s="1"/>
  <c r="H25" i="19" a="1"/>
  <c r="H25" i="19" s="1"/>
  <c r="H6" i="19" a="1"/>
  <c r="H6" i="19" s="1"/>
  <c r="B339" i="20"/>
  <c r="A339" i="20"/>
  <c r="U2" i="19" l="1" a="1"/>
  <c r="U2" i="19" s="1"/>
  <c r="U18" i="19" a="1"/>
  <c r="U18" i="19" s="1"/>
  <c r="U34" i="19" a="1"/>
  <c r="U34" i="19" s="1"/>
  <c r="U43" i="19" a="1"/>
  <c r="U43" i="19" s="1"/>
  <c r="T3" i="19" a="1"/>
  <c r="T3" i="19" s="1"/>
  <c r="T32" i="19" a="1"/>
  <c r="T32" i="19" s="1"/>
  <c r="A340" i="20"/>
  <c r="B340" i="20"/>
  <c r="F4" i="19" l="1" a="1"/>
  <c r="F4" i="19" s="1"/>
  <c r="F42" i="19" a="1"/>
  <c r="F42" i="19" s="1"/>
  <c r="F5" i="19" a="1"/>
  <c r="F5" i="19" s="1"/>
  <c r="F16" i="19" a="1"/>
  <c r="F16" i="19" s="1"/>
  <c r="B341" i="20"/>
  <c r="A341" i="20"/>
  <c r="C46" i="19" l="1" a="1"/>
  <c r="C46" i="19" s="1"/>
  <c r="C51" i="19" a="1"/>
  <c r="C51" i="19" s="1"/>
  <c r="C45" i="19" a="1"/>
  <c r="C45" i="19" s="1"/>
  <c r="C40" i="19" a="1"/>
  <c r="C40" i="19" s="1"/>
  <c r="B342" i="20"/>
  <c r="A342" i="20"/>
  <c r="D18" i="19" l="1" a="1"/>
  <c r="D18" i="19" s="1"/>
  <c r="D46" i="19" a="1"/>
  <c r="D46" i="19" s="1"/>
  <c r="D33" i="19" a="1"/>
  <c r="D33" i="19" s="1"/>
  <c r="D5" i="19" a="1"/>
  <c r="D5" i="19" s="1"/>
  <c r="D29" i="19" a="1"/>
  <c r="D29" i="19" s="1"/>
  <c r="D12" i="19" a="1"/>
  <c r="D12" i="19" s="1"/>
  <c r="A343" i="20"/>
  <c r="B343" i="20"/>
  <c r="B344" i="20" l="1"/>
  <c r="A344" i="20"/>
  <c r="E14" i="19" l="1" a="1"/>
  <c r="E14" i="19" s="1"/>
  <c r="E4" i="19" a="1"/>
  <c r="E4" i="19" s="1"/>
  <c r="E17" i="19" a="1"/>
  <c r="E17" i="19" s="1"/>
  <c r="B345" i="20"/>
  <c r="A345" i="20"/>
  <c r="I2" i="19" l="1" a="1"/>
  <c r="I2" i="19" s="1"/>
  <c r="I4" i="19" a="1"/>
  <c r="I4" i="19" s="1"/>
  <c r="I28" i="19" a="1"/>
  <c r="I28" i="19" s="1"/>
  <c r="I47" i="19" a="1"/>
  <c r="I47" i="19" s="1"/>
  <c r="I5" i="19" a="1"/>
  <c r="I5" i="19" s="1"/>
  <c r="I37" i="19" a="1"/>
  <c r="I37" i="19" s="1"/>
  <c r="I30" i="19" a="1"/>
  <c r="I30" i="19" s="1"/>
  <c r="J45" i="19" a="1"/>
  <c r="J45" i="19" s="1"/>
  <c r="J22" i="19" a="1"/>
  <c r="J22" i="19" s="1"/>
  <c r="J9" i="19" a="1"/>
  <c r="J9" i="19" s="1"/>
  <c r="A346" i="20"/>
  <c r="B346" i="20"/>
  <c r="K17" i="19" l="1" a="1"/>
  <c r="K17" i="19" s="1"/>
  <c r="K23" i="19" a="1"/>
  <c r="K23" i="19" s="1"/>
  <c r="K24" i="19" a="1"/>
  <c r="K24" i="19" s="1"/>
  <c r="K16" i="19" a="1"/>
  <c r="K16" i="19" s="1"/>
  <c r="B347" i="20"/>
  <c r="A347" i="20"/>
  <c r="L22" i="19" l="1" a="1"/>
  <c r="L22" i="19" s="1"/>
  <c r="L36" i="19" a="1"/>
  <c r="L36" i="19" s="1"/>
  <c r="L23" i="19" a="1"/>
  <c r="L23" i="19" s="1"/>
  <c r="L4" i="19" a="1"/>
  <c r="L4" i="19" s="1"/>
  <c r="L47" i="19" a="1"/>
  <c r="L47" i="19" s="1"/>
  <c r="B348" i="20"/>
  <c r="A348" i="20"/>
  <c r="M29" i="19" l="1" a="1"/>
  <c r="M29" i="19" s="1"/>
  <c r="M26" i="19" a="1"/>
  <c r="M26" i="19" s="1"/>
  <c r="M14" i="19" a="1"/>
  <c r="M14" i="19" s="1"/>
  <c r="A349" i="20"/>
  <c r="B349" i="20"/>
  <c r="N13" i="19" l="1" a="1"/>
  <c r="N13" i="19" s="1"/>
  <c r="N49" i="19" a="1"/>
  <c r="N49" i="19" s="1"/>
  <c r="N9" i="19" a="1"/>
  <c r="N9" i="19" s="1"/>
  <c r="N23" i="19" a="1"/>
  <c r="N23" i="19" s="1"/>
  <c r="N33" i="19" a="1"/>
  <c r="N33" i="19" s="1"/>
  <c r="N42" i="19" a="1"/>
  <c r="N42" i="19" s="1"/>
  <c r="N19" i="19" a="1"/>
  <c r="N19" i="19" s="1"/>
  <c r="B350" i="20"/>
  <c r="A350" i="20"/>
  <c r="O47" i="19" l="1" a="1"/>
  <c r="O47" i="19" s="1"/>
  <c r="B351" i="20"/>
  <c r="A351" i="20"/>
  <c r="P19" i="19" l="1" a="1"/>
  <c r="P19" i="19" s="1"/>
  <c r="P49" i="19" a="1"/>
  <c r="P49" i="19" s="1"/>
  <c r="P15" i="19" a="1"/>
  <c r="P15" i="19" s="1"/>
  <c r="A352" i="20"/>
  <c r="B352" i="20"/>
  <c r="R19" i="19" l="1" a="1"/>
  <c r="R19" i="19" s="1"/>
  <c r="R6" i="19" a="1"/>
  <c r="R6" i="19" s="1"/>
  <c r="R23" i="19" a="1"/>
  <c r="R23" i="19" s="1"/>
  <c r="Q6" i="19" a="1"/>
  <c r="Q6" i="19" s="1"/>
  <c r="Q21" i="19" a="1"/>
  <c r="Q21" i="19" s="1"/>
  <c r="Q49" i="19" a="1"/>
  <c r="Q49" i="19" s="1"/>
  <c r="Q9" i="19" a="1"/>
  <c r="Q9" i="19" s="1"/>
  <c r="B353" i="20"/>
  <c r="A353" i="20"/>
  <c r="S28" i="19" l="1" a="1"/>
  <c r="S28" i="19" s="1"/>
  <c r="S17" i="19" a="1"/>
  <c r="S17" i="19" s="1"/>
  <c r="S31" i="19" a="1"/>
  <c r="S31" i="19" s="1"/>
  <c r="S45" i="19" a="1"/>
  <c r="S45" i="19" s="1"/>
  <c r="S40" i="19" a="1"/>
  <c r="S40" i="19" s="1"/>
  <c r="S51" i="19" a="1"/>
  <c r="S51" i="19" s="1"/>
  <c r="S36" i="19" a="1"/>
  <c r="S36" i="19" s="1"/>
  <c r="S10" i="19" a="1"/>
  <c r="S10" i="19" s="1"/>
  <c r="S18" i="19" a="1"/>
  <c r="S18" i="19" s="1"/>
  <c r="B354" i="20"/>
  <c r="A354" i="20"/>
  <c r="V23" i="19" l="1" a="1"/>
  <c r="V23" i="19" s="1"/>
  <c r="A355" i="20"/>
  <c r="B355" i="20"/>
  <c r="B356" i="20" l="1"/>
  <c r="A356" i="20"/>
  <c r="H16" i="19" l="1" a="1"/>
  <c r="H16" i="19" s="1"/>
  <c r="H44" i="19" a="1"/>
  <c r="H44" i="19" s="1"/>
  <c r="B357" i="20"/>
  <c r="A357" i="20"/>
  <c r="U4" i="19" l="1" a="1"/>
  <c r="U4" i="19" s="1"/>
  <c r="U33" i="19" a="1"/>
  <c r="U33" i="19" s="1"/>
  <c r="U12" i="19" a="1"/>
  <c r="U12" i="19" s="1"/>
  <c r="U30" i="19" a="1"/>
  <c r="U30" i="19" s="1"/>
  <c r="U26" i="19" a="1"/>
  <c r="U26" i="19" s="1"/>
  <c r="U40" i="19" a="1"/>
  <c r="U40" i="19" s="1"/>
  <c r="T23" i="19" a="1"/>
  <c r="T23" i="19" s="1"/>
  <c r="T28" i="19" a="1"/>
  <c r="T28" i="19" s="1"/>
  <c r="T19" i="19" a="1"/>
  <c r="T19" i="19" s="1"/>
  <c r="T16" i="19" a="1"/>
  <c r="T16" i="19" s="1"/>
  <c r="T27" i="19" a="1"/>
  <c r="T27" i="19" s="1"/>
  <c r="T14" i="19" a="1"/>
  <c r="T14" i="19" s="1"/>
  <c r="G28" i="19" a="1"/>
  <c r="G28" i="19" s="1"/>
  <c r="G25" i="19" a="1"/>
  <c r="G25" i="19" s="1"/>
  <c r="G7" i="19" a="1"/>
  <c r="G7" i="19" s="1"/>
  <c r="A358" i="20"/>
  <c r="B358" i="20"/>
  <c r="F27" i="19" l="1" a="1"/>
  <c r="F27" i="19" s="1"/>
  <c r="F51" i="19" a="1"/>
  <c r="F51" i="19" s="1"/>
  <c r="F19" i="19" a="1"/>
  <c r="F19" i="19" s="1"/>
  <c r="F17" i="19" a="1"/>
  <c r="F17" i="19" s="1"/>
  <c r="B359" i="20"/>
  <c r="A359" i="20"/>
  <c r="C30" i="19" l="1" a="1"/>
  <c r="C30" i="19" s="1"/>
  <c r="C7" i="19" a="1"/>
  <c r="C7" i="19" s="1"/>
  <c r="C31" i="19" a="1"/>
  <c r="C31" i="19" s="1"/>
  <c r="C2" i="19" a="1"/>
  <c r="C2" i="19" s="1"/>
  <c r="B360" i="20"/>
  <c r="A360" i="20"/>
  <c r="D14" i="19" l="1" a="1"/>
  <c r="D14" i="19" s="1"/>
  <c r="D6" i="19" a="1"/>
  <c r="D6" i="19" s="1"/>
  <c r="D20" i="19" a="1"/>
  <c r="D20" i="19" s="1"/>
  <c r="D39" i="19" a="1"/>
  <c r="D39" i="19" s="1"/>
  <c r="D22" i="19" a="1"/>
  <c r="D22" i="19" s="1"/>
  <c r="A361" i="20"/>
  <c r="B361" i="20"/>
  <c r="B362" i="20" l="1"/>
  <c r="A362" i="20"/>
  <c r="E9" i="19" l="1" a="1"/>
  <c r="E9" i="19" s="1"/>
  <c r="E27" i="19" a="1"/>
  <c r="E27" i="19" s="1"/>
  <c r="E23" i="19" a="1"/>
  <c r="E23" i="19" s="1"/>
  <c r="E12" i="19" a="1"/>
  <c r="E12" i="19" s="1"/>
  <c r="E16" i="19" a="1"/>
  <c r="E16" i="19" s="1"/>
  <c r="E22" i="19" a="1"/>
  <c r="E22" i="19" s="1"/>
  <c r="B363" i="20"/>
  <c r="A363" i="20"/>
  <c r="J13" i="19" l="1" a="1"/>
  <c r="J13" i="19" s="1"/>
  <c r="J18" i="19" a="1"/>
  <c r="J18" i="19" s="1"/>
  <c r="I7" i="19" a="1"/>
  <c r="I7" i="19" s="1"/>
  <c r="I10" i="19" a="1"/>
  <c r="I10" i="19" s="1"/>
  <c r="I43" i="19" a="1"/>
  <c r="I43" i="19" s="1"/>
  <c r="A364" i="20"/>
  <c r="B364" i="20"/>
  <c r="K14" i="19" l="1" a="1"/>
  <c r="K14" i="19" s="1"/>
  <c r="K46" i="19" a="1"/>
  <c r="K46" i="19" s="1"/>
  <c r="B365" i="20"/>
  <c r="A365" i="20"/>
  <c r="L13" i="19" l="1" a="1"/>
  <c r="L13" i="19" s="1"/>
  <c r="L15" i="19" a="1"/>
  <c r="L15" i="19" s="1"/>
  <c r="L24" i="19" a="1"/>
  <c r="L24" i="19" s="1"/>
  <c r="B366" i="20"/>
  <c r="A366" i="20"/>
  <c r="M49" i="19" l="1" a="1"/>
  <c r="M49" i="19" s="1"/>
  <c r="M32" i="19" a="1"/>
  <c r="M32" i="19" s="1"/>
  <c r="M36" i="19" a="1"/>
  <c r="M36" i="19" s="1"/>
  <c r="M51" i="19" a="1"/>
  <c r="M51" i="19" s="1"/>
  <c r="M19" i="19" a="1"/>
  <c r="M19" i="19" s="1"/>
  <c r="A367" i="20"/>
  <c r="B367" i="20"/>
  <c r="N21" i="19" l="1" a="1"/>
  <c r="N21" i="19" s="1"/>
  <c r="N31" i="19" a="1"/>
  <c r="N31" i="19" s="1"/>
  <c r="N28" i="19" a="1"/>
  <c r="N28" i="19" s="1"/>
  <c r="N47" i="19" a="1"/>
  <c r="N47" i="19" s="1"/>
  <c r="B368" i="20"/>
  <c r="A368" i="20"/>
  <c r="O6" i="19" l="1" a="1"/>
  <c r="O6" i="19" s="1"/>
  <c r="O48" i="19" a="1"/>
  <c r="O48" i="19" s="1"/>
  <c r="O30" i="19" a="1"/>
  <c r="O30" i="19" s="1"/>
  <c r="O3" i="19" a="1"/>
  <c r="O3" i="19" s="1"/>
  <c r="O15" i="19" a="1"/>
  <c r="O15" i="19" s="1"/>
  <c r="B369" i="20"/>
  <c r="A369" i="20"/>
  <c r="P37" i="19" l="1" a="1"/>
  <c r="P37" i="19" s="1"/>
  <c r="P6" i="19" a="1"/>
  <c r="P6" i="19" s="1"/>
  <c r="P26" i="19" a="1"/>
  <c r="P26" i="19" s="1"/>
  <c r="P17" i="19" a="1"/>
  <c r="P17" i="19" s="1"/>
  <c r="P40" i="19" a="1"/>
  <c r="P40" i="19" s="1"/>
  <c r="P24" i="19" a="1"/>
  <c r="P24" i="19" s="1"/>
  <c r="A370" i="20"/>
  <c r="B370" i="20"/>
  <c r="Q33" i="19" l="1" a="1"/>
  <c r="Q33" i="19" s="1"/>
  <c r="Q19" i="19" a="1"/>
  <c r="Q19" i="19" s="1"/>
  <c r="Q43" i="19" a="1"/>
  <c r="Q43" i="19" s="1"/>
  <c r="Q29" i="19" a="1"/>
  <c r="Q29" i="19" s="1"/>
  <c r="Q17" i="19" a="1"/>
  <c r="Q17" i="19" s="1"/>
  <c r="Q10" i="19" a="1"/>
  <c r="Q10" i="19" s="1"/>
  <c r="Q24" i="19" a="1"/>
  <c r="Q24" i="19" s="1"/>
  <c r="R24" i="19" a="1"/>
  <c r="R24" i="19" s="1"/>
  <c r="R25" i="19" a="1"/>
  <c r="R25" i="19" s="1"/>
  <c r="R16" i="19" a="1"/>
  <c r="R16" i="19" s="1"/>
  <c r="R36" i="19" a="1"/>
  <c r="R36" i="19" s="1"/>
  <c r="R18" i="19" a="1"/>
  <c r="R18" i="19" s="1"/>
  <c r="B371" i="20"/>
  <c r="A371" i="20"/>
  <c r="S37" i="19" l="1" a="1"/>
  <c r="S37" i="19" s="1"/>
  <c r="S38" i="19" a="1"/>
  <c r="S38" i="19" s="1"/>
  <c r="S26" i="19" a="1"/>
  <c r="S26" i="19" s="1"/>
  <c r="S39" i="19" a="1"/>
  <c r="S39" i="19" s="1"/>
  <c r="S2" i="19" a="1"/>
  <c r="S2" i="19" s="1"/>
  <c r="B372" i="20"/>
  <c r="A372" i="20"/>
  <c r="V18" i="19" l="1" a="1"/>
  <c r="V18" i="19" s="1"/>
  <c r="V24" i="19" a="1"/>
  <c r="V24" i="19" s="1"/>
  <c r="V37" i="19" a="1"/>
  <c r="V37" i="19" s="1"/>
  <c r="V22" i="19" a="1"/>
  <c r="V22" i="19" s="1"/>
  <c r="A373" i="20"/>
  <c r="B373" i="20"/>
  <c r="B374" i="20" l="1"/>
  <c r="A374" i="20"/>
  <c r="H21" i="19" l="1" a="1"/>
  <c r="H21" i="19" s="1"/>
  <c r="H22" i="19" a="1"/>
  <c r="H22" i="19" s="1"/>
  <c r="H46" i="19" a="1"/>
  <c r="H46" i="19" s="1"/>
  <c r="B375" i="20"/>
  <c r="A375" i="20"/>
  <c r="G10" i="19" l="1" a="1"/>
  <c r="G10" i="19" s="1"/>
  <c r="G42" i="19" a="1"/>
  <c r="G42" i="19" s="1"/>
  <c r="T6" i="19" a="1"/>
  <c r="T6" i="19" s="1"/>
  <c r="T49" i="19" a="1"/>
  <c r="T49" i="19" s="1"/>
  <c r="U14" i="19" a="1"/>
  <c r="U14" i="19" s="1"/>
  <c r="U28" i="19" a="1"/>
  <c r="U28" i="19" s="1"/>
  <c r="U16" i="19" a="1"/>
  <c r="U16" i="19" s="1"/>
  <c r="U39" i="19" a="1"/>
  <c r="U39" i="19" s="1"/>
  <c r="U22" i="19" a="1"/>
  <c r="U22" i="19" s="1"/>
  <c r="A376" i="20"/>
  <c r="B376" i="20"/>
  <c r="F46" i="19" l="1" a="1"/>
  <c r="F46" i="19" s="1"/>
  <c r="F24" i="19" a="1"/>
  <c r="F24" i="19" s="1"/>
  <c r="B377" i="20"/>
  <c r="A377" i="20"/>
  <c r="C22" i="19" l="1" a="1"/>
  <c r="C22" i="19" s="1"/>
  <c r="C27" i="19" a="1"/>
  <c r="C27" i="19" s="1"/>
  <c r="B378" i="20"/>
  <c r="A378" i="20"/>
  <c r="D48" i="19" l="1" a="1"/>
  <c r="D48" i="19" s="1"/>
  <c r="D16" i="19" a="1"/>
  <c r="D16" i="19" s="1"/>
  <c r="D45" i="19" a="1"/>
  <c r="D45" i="19" s="1"/>
  <c r="A379" i="20"/>
  <c r="B379" i="20"/>
  <c r="B380" i="20" l="1"/>
  <c r="A380" i="20"/>
  <c r="B381" i="20" l="1"/>
  <c r="A381" i="20"/>
  <c r="J26" i="19" l="1" a="1"/>
  <c r="J26" i="19" s="1"/>
  <c r="J7" i="19" a="1"/>
  <c r="J7" i="19" s="1"/>
  <c r="J35" i="19" a="1"/>
  <c r="J35" i="19" s="1"/>
  <c r="J49" i="19" a="1"/>
  <c r="J49" i="19" s="1"/>
  <c r="J48" i="19" a="1"/>
  <c r="J48" i="19" s="1"/>
  <c r="A382" i="20"/>
  <c r="B382" i="20"/>
  <c r="K39" i="19" l="1" a="1"/>
  <c r="K39" i="19" s="1"/>
  <c r="K49" i="19" a="1"/>
  <c r="K49" i="19" s="1"/>
  <c r="K3" i="19" a="1"/>
  <c r="K3" i="19" s="1"/>
  <c r="K50" i="19" a="1"/>
  <c r="K50" i="19" s="1"/>
  <c r="K6" i="19" a="1"/>
  <c r="K6" i="19" s="1"/>
  <c r="B383" i="20"/>
  <c r="A383" i="20"/>
  <c r="L33" i="19" l="1" a="1"/>
  <c r="L33" i="19" s="1"/>
  <c r="B384" i="20"/>
  <c r="A384" i="20"/>
  <c r="M48" i="19" l="1" a="1"/>
  <c r="M48" i="19" s="1"/>
  <c r="M30" i="19" a="1"/>
  <c r="M30" i="19" s="1"/>
  <c r="M46" i="19" a="1"/>
  <c r="M46" i="19" s="1"/>
  <c r="M47" i="19" a="1"/>
  <c r="M47" i="19" s="1"/>
  <c r="M5" i="19" a="1"/>
  <c r="M5" i="19" s="1"/>
  <c r="A385" i="20"/>
  <c r="B385" i="20"/>
  <c r="N16" i="19" l="1" a="1"/>
  <c r="N16" i="19" s="1"/>
  <c r="N20" i="19" a="1"/>
  <c r="N20" i="19" s="1"/>
  <c r="N45" i="19" a="1"/>
  <c r="N45" i="19" s="1"/>
  <c r="N36" i="19" a="1"/>
  <c r="N36" i="19" s="1"/>
  <c r="N15" i="19" a="1"/>
  <c r="N15" i="19" s="1"/>
  <c r="B386" i="20"/>
  <c r="A386" i="20"/>
  <c r="O9" i="19" l="1" a="1"/>
  <c r="O9" i="19" s="1"/>
  <c r="B387" i="20"/>
  <c r="A387" i="20"/>
  <c r="P12" i="19" l="1" a="1"/>
  <c r="P12" i="19" s="1"/>
  <c r="P22" i="19" a="1"/>
  <c r="P22" i="19" s="1"/>
  <c r="P5" i="19" a="1"/>
  <c r="P5" i="19" s="1"/>
  <c r="A388" i="20"/>
  <c r="B388" i="20"/>
  <c r="R37" i="19" l="1" a="1"/>
  <c r="R37" i="19" s="1"/>
  <c r="R29" i="19" a="1"/>
  <c r="R29" i="19" s="1"/>
  <c r="R44" i="19" a="1"/>
  <c r="R44" i="19" s="1"/>
  <c r="R7" i="19" a="1"/>
  <c r="R7" i="19" s="1"/>
  <c r="R49" i="19" a="1"/>
  <c r="R49" i="19" s="1"/>
  <c r="R27" i="19" a="1"/>
  <c r="R27" i="19" s="1"/>
  <c r="R51" i="19" a="1"/>
  <c r="R51" i="19" s="1"/>
  <c r="Q25" i="19" a="1"/>
  <c r="Q25" i="19" s="1"/>
  <c r="Q48" i="19" a="1"/>
  <c r="Q48" i="19" s="1"/>
  <c r="Q14" i="19" a="1"/>
  <c r="Q14" i="19" s="1"/>
  <c r="Q4" i="19" a="1"/>
  <c r="Q4" i="19" s="1"/>
  <c r="B389" i="20"/>
  <c r="A389" i="20"/>
  <c r="S5" i="19" l="1" a="1"/>
  <c r="S5" i="19" s="1"/>
  <c r="S33" i="19" a="1"/>
  <c r="S33" i="19" s="1"/>
  <c r="S34" i="19" a="1"/>
  <c r="S34" i="19" s="1"/>
  <c r="S43" i="19" a="1"/>
  <c r="S43" i="19" s="1"/>
  <c r="S29" i="19" a="1"/>
  <c r="S29" i="19" s="1"/>
  <c r="S35" i="19" a="1"/>
  <c r="S35" i="19" s="1"/>
  <c r="S13" i="19" a="1"/>
  <c r="S13" i="19" s="1"/>
  <c r="B390" i="20"/>
  <c r="A390" i="20"/>
  <c r="V47" i="19" l="1" a="1"/>
  <c r="V47" i="19" s="1"/>
  <c r="V43" i="19" a="1"/>
  <c r="V43" i="19" s="1"/>
  <c r="A391" i="20"/>
  <c r="B391" i="20"/>
  <c r="B392" i="20" l="1"/>
  <c r="A392" i="20"/>
  <c r="H39" i="19" l="1" a="1"/>
  <c r="H39" i="19" s="1"/>
  <c r="H47" i="19" a="1"/>
  <c r="H47" i="19" s="1"/>
  <c r="B393" i="20"/>
  <c r="A393" i="20"/>
  <c r="T11" i="19" l="1" a="1"/>
  <c r="T11" i="19" s="1"/>
  <c r="T7" i="19" a="1"/>
  <c r="T7" i="19" s="1"/>
  <c r="T31" i="19" a="1"/>
  <c r="T31" i="19" s="1"/>
  <c r="T51" i="19" a="1"/>
  <c r="T51" i="19" s="1"/>
  <c r="G27" i="19" a="1"/>
  <c r="G27" i="19" s="1"/>
  <c r="G46" i="19" a="1"/>
  <c r="G46" i="19" s="1"/>
  <c r="G47" i="19" a="1"/>
  <c r="G47" i="19" s="1"/>
  <c r="G5" i="19" a="1"/>
  <c r="G5" i="19" s="1"/>
  <c r="G19" i="19" a="1"/>
  <c r="G19" i="19" s="1"/>
  <c r="G48" i="19" a="1"/>
  <c r="G48" i="19" s="1"/>
  <c r="U44" i="19" a="1"/>
  <c r="U44" i="19" s="1"/>
  <c r="U35" i="19" a="1"/>
  <c r="U35" i="19" s="1"/>
  <c r="U51" i="19" a="1"/>
  <c r="U51" i="19" s="1"/>
  <c r="A394" i="20"/>
  <c r="B394" i="20"/>
  <c r="F36" i="19" l="1" a="1"/>
  <c r="F36" i="19" s="1"/>
  <c r="F33" i="19" a="1"/>
  <c r="F33" i="19" s="1"/>
  <c r="F37" i="19" a="1"/>
  <c r="F37" i="19" s="1"/>
  <c r="B395" i="20"/>
  <c r="A395" i="20"/>
  <c r="B396" i="20" l="1"/>
  <c r="A396" i="20"/>
  <c r="A397" i="20" l="1"/>
  <c r="B397" i="20"/>
  <c r="C26" i="19" a="1"/>
  <c r="C26" i="19" s="1"/>
  <c r="B398" i="20" l="1"/>
  <c r="A398" i="20"/>
  <c r="D11" i="19" l="1" a="1"/>
  <c r="D11" i="19" s="1"/>
  <c r="D15" i="19" a="1"/>
  <c r="D15" i="19" s="1"/>
  <c r="D34" i="19" a="1"/>
  <c r="D34" i="19" s="1"/>
  <c r="D49" i="19" a="1"/>
  <c r="D49" i="19" s="1"/>
  <c r="B399" i="20"/>
  <c r="A399" i="20"/>
  <c r="A400" i="20" l="1"/>
  <c r="B400" i="20"/>
  <c r="E32" i="19" l="1" a="1"/>
  <c r="E32" i="19" s="1"/>
  <c r="E30" i="19" a="1"/>
  <c r="E30" i="19" s="1"/>
  <c r="E44" i="19" a="1"/>
  <c r="E44" i="19" s="1"/>
  <c r="E31" i="19" a="1"/>
  <c r="E31" i="19" s="1"/>
  <c r="B401" i="20"/>
  <c r="A401" i="20"/>
  <c r="J39" i="19" l="1" a="1"/>
  <c r="J39" i="19" s="1"/>
  <c r="J40" i="19" a="1"/>
  <c r="J40" i="19" s="1"/>
  <c r="J10" i="19" a="1"/>
  <c r="J10" i="19" s="1"/>
  <c r="J33" i="19" a="1"/>
  <c r="J33" i="19" s="1"/>
  <c r="J47" i="19" a="1"/>
  <c r="J47" i="19" s="1"/>
  <c r="I35" i="19" a="1"/>
  <c r="I35" i="19" s="1"/>
  <c r="I8" i="19" a="1"/>
  <c r="I8" i="19" s="1"/>
  <c r="I39" i="19" a="1"/>
  <c r="I39" i="19" s="1"/>
  <c r="I6" i="19" a="1"/>
  <c r="I6" i="19" s="1"/>
  <c r="I12" i="19" a="1"/>
  <c r="I12" i="19" s="1"/>
  <c r="I34" i="19" a="1"/>
  <c r="I34" i="19" s="1"/>
  <c r="B402" i="20"/>
  <c r="A402" i="20"/>
  <c r="K9" i="19" l="1" a="1"/>
  <c r="K9" i="19" s="1"/>
  <c r="K42" i="19" a="1"/>
  <c r="K42" i="19" s="1"/>
  <c r="K48" i="19" a="1"/>
  <c r="K48" i="19" s="1"/>
  <c r="K38" i="19" a="1"/>
  <c r="K38" i="19" s="1"/>
  <c r="A403" i="20"/>
  <c r="B403" i="20"/>
  <c r="L44" i="19" l="1" a="1"/>
  <c r="L44" i="19" s="1"/>
  <c r="L8" i="19" a="1"/>
  <c r="L8" i="19" s="1"/>
  <c r="L10" i="19" a="1"/>
  <c r="L10" i="19" s="1"/>
  <c r="L28" i="19" a="1"/>
  <c r="L28" i="19" s="1"/>
  <c r="L37" i="19" a="1"/>
  <c r="L37" i="19" s="1"/>
  <c r="L48" i="19" a="1"/>
  <c r="L48" i="19" s="1"/>
  <c r="B404" i="20"/>
  <c r="A404" i="20"/>
  <c r="M44" i="19" l="1" a="1"/>
  <c r="M44" i="19" s="1"/>
  <c r="M17" i="19" a="1"/>
  <c r="M17" i="19" s="1"/>
  <c r="M4" i="19" a="1"/>
  <c r="M4" i="19" s="1"/>
  <c r="B405" i="20"/>
  <c r="A405" i="20"/>
  <c r="N43" i="19" l="1" a="1"/>
  <c r="N43" i="19" s="1"/>
  <c r="N30" i="19" a="1"/>
  <c r="N30" i="19" s="1"/>
  <c r="N32" i="19" a="1"/>
  <c r="N32" i="19" s="1"/>
  <c r="N10" i="19" a="1"/>
  <c r="N10" i="19" s="1"/>
  <c r="A406" i="20"/>
  <c r="B406" i="20"/>
  <c r="O7" i="19" l="1" a="1"/>
  <c r="O7" i="19" s="1"/>
  <c r="O26" i="19" a="1"/>
  <c r="O26" i="19" s="1"/>
  <c r="O41" i="19" a="1"/>
  <c r="O41" i="19" s="1"/>
  <c r="B407" i="20"/>
  <c r="A407" i="20"/>
  <c r="P43" i="19" l="1" a="1"/>
  <c r="P43" i="19" s="1"/>
  <c r="P36" i="19" a="1"/>
  <c r="P36" i="19" s="1"/>
  <c r="B408" i="20"/>
  <c r="A408" i="20"/>
  <c r="R31" i="19" l="1" a="1"/>
  <c r="R31" i="19" s="1"/>
  <c r="Q30" i="19" a="1"/>
  <c r="Q30" i="19" s="1"/>
  <c r="Q39" i="19" a="1"/>
  <c r="Q39" i="19" s="1"/>
  <c r="A409" i="20"/>
  <c r="B409" i="20"/>
  <c r="S8" i="19" a="1"/>
  <c r="S8" i="19" s="1"/>
  <c r="B410" i="20" l="1"/>
  <c r="A410" i="20"/>
  <c r="V14" i="19" l="1" a="1"/>
  <c r="V14" i="19" s="1"/>
  <c r="V4" i="19" a="1"/>
  <c r="V4" i="19" s="1"/>
  <c r="V5" i="19" a="1"/>
  <c r="V5" i="19" s="1"/>
  <c r="V16" i="19" a="1"/>
  <c r="V16" i="19" s="1"/>
  <c r="B411" i="20"/>
  <c r="A411" i="20"/>
  <c r="A412" i="20" l="1"/>
  <c r="B412" i="20"/>
  <c r="H40" i="19" l="1" a="1"/>
  <c r="H40" i="19" s="1"/>
  <c r="H34" i="19" a="1"/>
  <c r="H34" i="19" s="1"/>
  <c r="B413" i="20"/>
  <c r="A413" i="20"/>
  <c r="G2" i="19" l="1" a="1"/>
  <c r="G2" i="19" s="1"/>
  <c r="G33" i="19" a="1"/>
  <c r="G33" i="19" s="1"/>
  <c r="G12" i="19" a="1"/>
  <c r="G12" i="19" s="1"/>
  <c r="G20" i="19" a="1"/>
  <c r="G20" i="19" s="1"/>
  <c r="G43" i="19" a="1"/>
  <c r="G43" i="19" s="1"/>
  <c r="T34" i="19" a="1"/>
  <c r="T34" i="19" s="1"/>
  <c r="T8" i="19" a="1"/>
  <c r="T8" i="19" s="1"/>
  <c r="T40" i="19" a="1"/>
  <c r="T40" i="19" s="1"/>
  <c r="T36" i="19" a="1"/>
  <c r="T36" i="19" s="1"/>
  <c r="U19" i="19" a="1"/>
  <c r="U19" i="19" s="1"/>
  <c r="U13" i="19" a="1"/>
  <c r="U13" i="19" s="1"/>
  <c r="B414" i="20"/>
  <c r="A414" i="20"/>
  <c r="F18" i="19" l="1" a="1"/>
  <c r="F18" i="19" s="1"/>
  <c r="F28" i="19" a="1"/>
  <c r="F28" i="19" s="1"/>
  <c r="F41" i="19" a="1"/>
  <c r="F41" i="19" s="1"/>
  <c r="F47" i="19" a="1"/>
  <c r="F47" i="19" s="1"/>
  <c r="F3" i="19" a="1"/>
  <c r="F3" i="19" s="1"/>
  <c r="F29" i="19" a="1"/>
  <c r="F29" i="19" s="1"/>
  <c r="F20" i="19" a="1"/>
  <c r="F20" i="19" s="1"/>
  <c r="F7" i="19" a="1"/>
  <c r="F7" i="19" s="1"/>
  <c r="A415" i="20"/>
  <c r="B415" i="20"/>
  <c r="B416" i="20" l="1"/>
  <c r="A416" i="20"/>
  <c r="B417" i="20" l="1"/>
  <c r="A417" i="20"/>
  <c r="C37" i="19" l="1" a="1"/>
  <c r="C37" i="19" s="1"/>
  <c r="C5" i="19" a="1"/>
  <c r="C5" i="19" s="1"/>
  <c r="C43" i="19" a="1"/>
  <c r="C43" i="19" s="1"/>
  <c r="B418" i="20"/>
  <c r="A418" i="20"/>
  <c r="D51" i="19" l="1" a="1"/>
  <c r="D51" i="19" s="1"/>
  <c r="D42" i="19" a="1"/>
  <c r="D42" i="19" s="1"/>
  <c r="D13" i="19" a="1"/>
  <c r="D13" i="19" s="1"/>
  <c r="D8" i="19" a="1"/>
  <c r="D8" i="19" s="1"/>
  <c r="B419" i="20"/>
  <c r="A419" i="20"/>
  <c r="A420" i="20" l="1"/>
  <c r="B420" i="20"/>
  <c r="E36" i="19" l="1" a="1"/>
  <c r="E36" i="19" s="1"/>
  <c r="E18" i="19" a="1"/>
  <c r="E18" i="19" s="1"/>
  <c r="E51" i="19" a="1"/>
  <c r="E51" i="19" s="1"/>
  <c r="E5" i="19" a="1"/>
  <c r="E5" i="19" s="1"/>
  <c r="E34" i="19" a="1"/>
  <c r="E34" i="19" s="1"/>
  <c r="E38" i="19" a="1"/>
  <c r="E38" i="19" s="1"/>
  <c r="E26" i="19" a="1"/>
  <c r="E26" i="19" s="1"/>
  <c r="B26" i="19" s="1"/>
  <c r="B421" i="20"/>
  <c r="A421" i="20"/>
  <c r="I49" i="19" l="1" a="1"/>
  <c r="I49" i="19" s="1"/>
  <c r="I18" i="19" a="1"/>
  <c r="I18" i="19" s="1"/>
  <c r="J31" i="19" a="1"/>
  <c r="J31" i="19" s="1"/>
  <c r="J28" i="19" a="1"/>
  <c r="J28" i="19" s="1"/>
  <c r="J5" i="19" a="1"/>
  <c r="J5" i="19" s="1"/>
  <c r="J37" i="19" a="1"/>
  <c r="J37" i="19" s="1"/>
  <c r="J30" i="19" a="1"/>
  <c r="J30" i="19" s="1"/>
  <c r="B422" i="20"/>
  <c r="A422" i="20"/>
  <c r="K30" i="19" l="1" a="1"/>
  <c r="K30" i="19" s="1"/>
  <c r="K31" i="19" a="1"/>
  <c r="K31" i="19" s="1"/>
  <c r="K41" i="19" a="1"/>
  <c r="K41" i="19" s="1"/>
  <c r="A423" i="20"/>
  <c r="B423" i="20"/>
  <c r="L39" i="19" l="1" a="1"/>
  <c r="L39" i="19" s="1"/>
  <c r="L14" i="19" a="1"/>
  <c r="L14" i="19" s="1"/>
  <c r="L42" i="19" a="1"/>
  <c r="L42" i="19" s="1"/>
  <c r="L12" i="19" a="1"/>
  <c r="L12" i="19" s="1"/>
  <c r="A424" i="20"/>
  <c r="B424" i="20"/>
  <c r="L53" i="19" l="1"/>
  <c r="M38" i="19" a="1"/>
  <c r="M38" i="19" s="1"/>
  <c r="M22" i="19" a="1"/>
  <c r="M22" i="19" s="1"/>
  <c r="M3" i="19" a="1"/>
  <c r="M3" i="19" s="1"/>
  <c r="M27" i="19" a="1"/>
  <c r="M27" i="19" s="1"/>
  <c r="M42" i="19" a="1"/>
  <c r="M42" i="19" s="1"/>
  <c r="B425" i="20"/>
  <c r="A425" i="20"/>
  <c r="N34" i="19" l="1" a="1"/>
  <c r="N34" i="19" s="1"/>
  <c r="N8" i="19" a="1"/>
  <c r="N8" i="19" s="1"/>
  <c r="A426" i="20"/>
  <c r="B426" i="20"/>
  <c r="O20" i="19" l="1" a="1"/>
  <c r="O20" i="19" s="1"/>
  <c r="O13" i="19" a="1"/>
  <c r="O13" i="19" s="1"/>
  <c r="O31" i="19" a="1"/>
  <c r="O31" i="19" s="1"/>
  <c r="O40" i="19" a="1"/>
  <c r="O40" i="19" s="1"/>
  <c r="O18" i="19" a="1"/>
  <c r="O18" i="19" s="1"/>
  <c r="O33" i="19" a="1"/>
  <c r="O33" i="19" s="1"/>
  <c r="O42" i="19" a="1"/>
  <c r="O42" i="19" s="1"/>
  <c r="B427" i="20"/>
  <c r="A427" i="20"/>
  <c r="P16" i="19" l="1" a="1"/>
  <c r="P16" i="19" s="1"/>
  <c r="P29" i="19" a="1"/>
  <c r="P29" i="19" s="1"/>
  <c r="P7" i="19" a="1"/>
  <c r="P7" i="19" s="1"/>
  <c r="P8" i="19" a="1"/>
  <c r="P8" i="19" s="1"/>
  <c r="P27" i="19" a="1"/>
  <c r="P27" i="19" s="1"/>
  <c r="P18" i="19" a="1"/>
  <c r="P18" i="19" s="1"/>
  <c r="P33" i="19" a="1"/>
  <c r="P33" i="19" s="1"/>
  <c r="P47" i="19" a="1"/>
  <c r="P47" i="19" s="1"/>
  <c r="B428" i="20"/>
  <c r="A428" i="20"/>
  <c r="B47" i="19" l="1"/>
  <c r="R17" i="19" a="1"/>
  <c r="R17" i="19" s="1"/>
  <c r="R50" i="19" a="1"/>
  <c r="R50" i="19" s="1"/>
  <c r="Q16" i="19" a="1"/>
  <c r="Q16" i="19" s="1"/>
  <c r="Q44" i="19" a="1"/>
  <c r="Q44" i="19" s="1"/>
  <c r="Q27" i="19" a="1"/>
  <c r="Q27" i="19" s="1"/>
  <c r="Q40" i="19" a="1"/>
  <c r="Q40" i="19" s="1"/>
  <c r="Q50" i="19" a="1"/>
  <c r="Q50" i="19" s="1"/>
  <c r="Q36" i="19" a="1"/>
  <c r="Q36" i="19" s="1"/>
  <c r="B36" i="19" s="1"/>
  <c r="A429" i="20"/>
  <c r="B429" i="20"/>
  <c r="S9" i="19" l="1" a="1"/>
  <c r="S9" i="19" s="1"/>
  <c r="B430" i="20"/>
  <c r="A430" i="20"/>
  <c r="V32" i="19" l="1" a="1"/>
  <c r="V32" i="19" s="1"/>
  <c r="V33" i="19" a="1"/>
  <c r="V33" i="19" s="1"/>
  <c r="V30" i="19" a="1"/>
  <c r="V30" i="19" s="1"/>
  <c r="B30" i="19" s="1"/>
  <c r="V45" i="19" a="1"/>
  <c r="V45" i="19" s="1"/>
  <c r="B45" i="19" s="1"/>
  <c r="V50" i="19" a="1"/>
  <c r="V50" i="19" s="1"/>
  <c r="B431" i="20"/>
  <c r="A431" i="20"/>
  <c r="A432" i="20" l="1"/>
  <c r="B432" i="20"/>
  <c r="H32" i="19" l="1" a="1"/>
  <c r="H32" i="19" s="1"/>
  <c r="H37" i="19" a="1"/>
  <c r="H37" i="19" s="1"/>
  <c r="A433" i="20"/>
  <c r="B433" i="20"/>
  <c r="G22" i="19" l="1" a="1"/>
  <c r="G22" i="19" s="1"/>
  <c r="G50" i="19" a="1"/>
  <c r="G50" i="19" s="1"/>
  <c r="G37" i="19" a="1"/>
  <c r="G37" i="19" s="1"/>
  <c r="B37" i="19" s="1"/>
  <c r="G6" i="19" a="1"/>
  <c r="G6" i="19" s="1"/>
  <c r="G34" i="19" a="1"/>
  <c r="G34" i="19" s="1"/>
  <c r="G13" i="19" a="1"/>
  <c r="G13" i="19" s="1"/>
  <c r="B13" i="19" s="1"/>
  <c r="G49" i="19" a="1"/>
  <c r="G49" i="19" s="1"/>
  <c r="B49" i="19" s="1"/>
  <c r="U24" i="19" a="1"/>
  <c r="U24" i="19" s="1"/>
  <c r="U42" i="19" a="1"/>
  <c r="U42" i="19" s="1"/>
  <c r="U38" i="19" a="1"/>
  <c r="U38" i="19" s="1"/>
  <c r="U3" i="19" a="1"/>
  <c r="U3" i="19" s="1"/>
  <c r="T18" i="19" a="1"/>
  <c r="T18" i="19" s="1"/>
  <c r="B18" i="19" s="1"/>
  <c r="T12" i="19" a="1"/>
  <c r="T12" i="19" s="1"/>
  <c r="T38" i="19" a="1"/>
  <c r="T38" i="19" s="1"/>
  <c r="B434" i="20"/>
  <c r="A434" i="20"/>
  <c r="F32" i="19" l="1" a="1"/>
  <c r="F32" i="19" s="1"/>
  <c r="F8" i="19" a="1"/>
  <c r="F8" i="19" s="1"/>
  <c r="A435" i="20"/>
  <c r="B435" i="20"/>
  <c r="B436" i="20" l="1"/>
  <c r="A436" i="20"/>
  <c r="B437" i="20" l="1"/>
  <c r="A437" i="20"/>
  <c r="A438" i="20" l="1"/>
  <c r="B438" i="20"/>
  <c r="A439" i="20" l="1"/>
  <c r="B439" i="20"/>
  <c r="B440" i="20" l="1"/>
  <c r="A440" i="20"/>
  <c r="A441" i="20" l="1"/>
  <c r="B441" i="20"/>
  <c r="B442" i="20" l="1"/>
  <c r="A442" i="20"/>
  <c r="B443" i="20" l="1"/>
  <c r="A443" i="20"/>
  <c r="A444" i="20" l="1"/>
  <c r="B444" i="20"/>
  <c r="B445" i="20" l="1"/>
  <c r="A445" i="20"/>
  <c r="B446" i="20" l="1"/>
  <c r="A446" i="20"/>
  <c r="A447" i="20" l="1"/>
  <c r="B447" i="20"/>
  <c r="B448" i="20" l="1"/>
  <c r="A448" i="20"/>
  <c r="B449" i="20" l="1"/>
  <c r="A449" i="20"/>
  <c r="A450" i="20" l="1"/>
  <c r="B450" i="20"/>
  <c r="B451" i="20" l="1"/>
  <c r="A451" i="20"/>
  <c r="B452" i="20" l="1"/>
  <c r="A452" i="20"/>
  <c r="A453" i="20" l="1"/>
  <c r="B453" i="20"/>
  <c r="B454" i="20" l="1"/>
  <c r="A454" i="20"/>
  <c r="B455" i="20" l="1"/>
  <c r="A455" i="20"/>
  <c r="A456" i="20" l="1"/>
  <c r="B456" i="20"/>
  <c r="A457" i="20" l="1"/>
  <c r="B457" i="20"/>
  <c r="B458" i="20" l="1"/>
  <c r="A458" i="20"/>
  <c r="A459" i="20" l="1"/>
  <c r="B459" i="20"/>
  <c r="B460" i="20" l="1"/>
  <c r="A460" i="20"/>
  <c r="B461" i="20" l="1"/>
  <c r="A461" i="20"/>
  <c r="A462" i="20" l="1"/>
  <c r="B462" i="20"/>
  <c r="A463" i="20" l="1"/>
  <c r="B463" i="20"/>
  <c r="B464" i="20" l="1"/>
  <c r="A464" i="20"/>
  <c r="A465" i="20" l="1"/>
  <c r="B465" i="20"/>
  <c r="B466" i="20" l="1"/>
  <c r="A466" i="20"/>
  <c r="B467" i="20" l="1"/>
  <c r="A467" i="20"/>
  <c r="A468" i="20" l="1"/>
  <c r="B468" i="20"/>
  <c r="A469" i="20" l="1"/>
  <c r="B469" i="20"/>
  <c r="B470" i="20" l="1"/>
  <c r="A470" i="20"/>
  <c r="A471" i="20" l="1"/>
  <c r="B471" i="20"/>
  <c r="B472" i="20" l="1"/>
  <c r="A472" i="20"/>
  <c r="B473" i="20" l="1"/>
  <c r="A473" i="20"/>
  <c r="A474" i="20" l="1"/>
  <c r="B474" i="20"/>
  <c r="A475" i="20" l="1"/>
  <c r="B475" i="20"/>
  <c r="B476" i="20" l="1"/>
  <c r="A476" i="20"/>
  <c r="A477" i="20" l="1"/>
  <c r="B477" i="20"/>
  <c r="B478" i="20" l="1"/>
  <c r="A478" i="20"/>
  <c r="B479" i="20" l="1"/>
  <c r="A479" i="20"/>
  <c r="A480" i="20" l="1"/>
  <c r="B480" i="20"/>
  <c r="A481" i="20" l="1"/>
  <c r="B481" i="20"/>
  <c r="B482" i="20" l="1"/>
  <c r="A482" i="20"/>
  <c r="A483" i="20" l="1"/>
  <c r="B483" i="20"/>
  <c r="B484" i="20" l="1"/>
  <c r="A484" i="20"/>
  <c r="B485" i="20" l="1"/>
  <c r="A485" i="20"/>
  <c r="A486" i="20" l="1"/>
  <c r="B486" i="20"/>
  <c r="A487" i="20" l="1"/>
  <c r="B487" i="20"/>
  <c r="B488" i="20" l="1"/>
  <c r="A488" i="20"/>
  <c r="A489" i="20" l="1"/>
  <c r="B489" i="20"/>
  <c r="B490" i="20" l="1"/>
  <c r="A490" i="20"/>
  <c r="B491" i="20" l="1"/>
  <c r="A491" i="20"/>
  <c r="A492" i="20" l="1"/>
  <c r="B492" i="20"/>
  <c r="A493" i="20" l="1"/>
  <c r="B493" i="20"/>
  <c r="B494" i="20" l="1"/>
  <c r="A494" i="20"/>
  <c r="A495" i="20" l="1"/>
  <c r="B495" i="20"/>
  <c r="B496" i="20" l="1"/>
  <c r="A496" i="20"/>
  <c r="B497" i="20" l="1"/>
  <c r="A497" i="20"/>
  <c r="A498" i="20" l="1"/>
  <c r="B498" i="20"/>
  <c r="A499" i="20" l="1"/>
  <c r="B499" i="20"/>
  <c r="B500" i="20" l="1"/>
  <c r="A500" i="20"/>
  <c r="A501" i="20" l="1"/>
  <c r="B501" i="20"/>
  <c r="B502" i="20" l="1"/>
  <c r="A502" i="20"/>
  <c r="B503" i="20" l="1"/>
  <c r="A503" i="20"/>
  <c r="A504" i="20" l="1"/>
  <c r="B504" i="20"/>
  <c r="A505" i="20" l="1"/>
  <c r="B505" i="20"/>
  <c r="B506" i="20" l="1"/>
  <c r="A506" i="20"/>
  <c r="A507" i="20" l="1"/>
  <c r="B507" i="20"/>
  <c r="B508" i="20" l="1"/>
  <c r="A508" i="20"/>
  <c r="B509" i="20" l="1"/>
  <c r="A509" i="20"/>
  <c r="A510" i="20" l="1"/>
  <c r="B510" i="20"/>
  <c r="A511" i="20" l="1"/>
  <c r="B511" i="20"/>
  <c r="B512" i="20" l="1"/>
  <c r="A512" i="20"/>
  <c r="A513" i="20" l="1"/>
  <c r="B513" i="20"/>
  <c r="B514" i="20" l="1"/>
  <c r="A514" i="20"/>
  <c r="B515" i="20" l="1"/>
  <c r="A515" i="20"/>
  <c r="A516" i="20" l="1"/>
  <c r="B516" i="20"/>
  <c r="A517" i="20" l="1"/>
  <c r="B517" i="20"/>
  <c r="B518" i="20" l="1"/>
  <c r="A518" i="20"/>
  <c r="A519" i="20" l="1"/>
  <c r="B519" i="20"/>
  <c r="B520" i="20" l="1"/>
  <c r="A520" i="20"/>
  <c r="B521" i="20" l="1"/>
  <c r="A521" i="20"/>
  <c r="A522" i="20" l="1"/>
  <c r="B522" i="20"/>
  <c r="A523" i="20" l="1"/>
  <c r="B523" i="20"/>
  <c r="B524" i="20" l="1"/>
  <c r="A524" i="20"/>
  <c r="A525" i="20" l="1"/>
  <c r="B525" i="20"/>
  <c r="B526" i="20" l="1"/>
  <c r="A526" i="20"/>
  <c r="B527" i="20" l="1"/>
  <c r="A527" i="20"/>
  <c r="A528" i="20" l="1"/>
  <c r="B528" i="20"/>
  <c r="A529" i="20" l="1"/>
  <c r="B529" i="20"/>
  <c r="B530" i="20" l="1"/>
  <c r="A530" i="20"/>
  <c r="A531" i="20" l="1"/>
  <c r="B531" i="20"/>
  <c r="B532" i="20" l="1"/>
  <c r="A532" i="20"/>
  <c r="B533" i="20" l="1"/>
  <c r="A533" i="20"/>
  <c r="A534" i="20" l="1"/>
  <c r="B534" i="20"/>
  <c r="A535" i="20" l="1"/>
  <c r="B535" i="20"/>
  <c r="B536" i="20" l="1"/>
  <c r="A536" i="20"/>
  <c r="A537" i="20" l="1"/>
  <c r="B537" i="20"/>
  <c r="B538" i="20" l="1"/>
  <c r="A538" i="20"/>
  <c r="B539" i="20" l="1"/>
  <c r="A539" i="20"/>
  <c r="A540" i="20" l="1"/>
  <c r="B540" i="20"/>
  <c r="A541" i="20" l="1"/>
  <c r="B541" i="20"/>
  <c r="B542" i="20" l="1"/>
  <c r="A542" i="20"/>
  <c r="A543" i="20" l="1"/>
  <c r="B543" i="20"/>
  <c r="B544" i="20" l="1"/>
  <c r="A544" i="20"/>
  <c r="B545" i="20" l="1"/>
  <c r="A545" i="20"/>
  <c r="A546" i="20" l="1"/>
  <c r="B546" i="20"/>
  <c r="A547" i="20" l="1"/>
  <c r="B547" i="20"/>
  <c r="B548" i="20" l="1"/>
  <c r="A548" i="20"/>
  <c r="A549" i="20" l="1"/>
  <c r="B549" i="20"/>
  <c r="B550" i="20" l="1"/>
  <c r="A550" i="20"/>
  <c r="B551" i="20" l="1"/>
  <c r="A551" i="20"/>
  <c r="A552" i="20" l="1"/>
  <c r="B552" i="20"/>
  <c r="A553" i="20" l="1"/>
  <c r="B553" i="20"/>
  <c r="B554" i="20" l="1"/>
  <c r="A554" i="20"/>
  <c r="A555" i="20" l="1"/>
  <c r="B555" i="20"/>
  <c r="B556" i="20" l="1"/>
  <c r="A556" i="20"/>
  <c r="B557" i="20" l="1"/>
  <c r="A557" i="20"/>
  <c r="A558" i="20" l="1"/>
  <c r="B558" i="20"/>
  <c r="A559" i="20" l="1"/>
  <c r="B559" i="20"/>
  <c r="B560" i="20" l="1"/>
  <c r="A560" i="20"/>
  <c r="A561" i="20" l="1"/>
  <c r="B561" i="20"/>
  <c r="B562" i="20" l="1"/>
  <c r="A562" i="20"/>
  <c r="B563" i="20" l="1"/>
  <c r="A563" i="20"/>
  <c r="A564" i="20" l="1"/>
  <c r="B564" i="20"/>
  <c r="A565" i="20" l="1"/>
  <c r="B565" i="20"/>
  <c r="B566" i="20" l="1"/>
  <c r="A566" i="20"/>
  <c r="A567" i="20" l="1"/>
  <c r="B567" i="20"/>
  <c r="B568" i="20" l="1"/>
  <c r="A568" i="20"/>
  <c r="B569" i="20" l="1"/>
  <c r="A569" i="20"/>
  <c r="A570" i="20" l="1"/>
  <c r="B570" i="20"/>
  <c r="A571" i="20" l="1"/>
  <c r="B571" i="20"/>
  <c r="B572" i="20" l="1"/>
  <c r="A572" i="20"/>
  <c r="A573" i="20" l="1"/>
  <c r="B573" i="20"/>
  <c r="B574" i="20" l="1"/>
  <c r="A574" i="20"/>
  <c r="B575" i="20" l="1"/>
  <c r="A575" i="20"/>
  <c r="A576" i="20" l="1"/>
  <c r="B576" i="20"/>
  <c r="A577" i="20" l="1"/>
  <c r="B577" i="20"/>
  <c r="B578" i="20" l="1"/>
  <c r="A578" i="20"/>
  <c r="A579" i="20" l="1"/>
  <c r="B579" i="20"/>
  <c r="B580" i="20" l="1"/>
  <c r="A580" i="20"/>
  <c r="B581" i="20" l="1"/>
  <c r="A581" i="20"/>
  <c r="A582" i="20" l="1"/>
  <c r="B582" i="20"/>
  <c r="A583" i="20" l="1"/>
  <c r="B583" i="20"/>
  <c r="B584" i="20" l="1"/>
  <c r="A584" i="20"/>
  <c r="A585" i="20" l="1"/>
  <c r="B585" i="20"/>
  <c r="B586" i="20" l="1"/>
  <c r="A586" i="20"/>
  <c r="B587" i="20" l="1"/>
  <c r="A587" i="20"/>
  <c r="A588" i="20" l="1"/>
  <c r="B588" i="20"/>
  <c r="A589" i="20" l="1"/>
  <c r="B589" i="20"/>
  <c r="B590" i="20" l="1"/>
  <c r="A590" i="20"/>
  <c r="A591" i="20" l="1"/>
  <c r="B591" i="20"/>
  <c r="B592" i="20" l="1"/>
  <c r="A592" i="20"/>
  <c r="B593" i="20" l="1"/>
  <c r="A593" i="20"/>
  <c r="A594" i="20" l="1"/>
  <c r="B594" i="20"/>
  <c r="A595" i="20" l="1"/>
  <c r="B595" i="20"/>
  <c r="B596" i="20" l="1"/>
  <c r="A596" i="20"/>
  <c r="A597" i="20" l="1"/>
  <c r="B597" i="20"/>
  <c r="B598" i="20" l="1"/>
  <c r="A598" i="20"/>
  <c r="B599" i="20" l="1"/>
  <c r="A599" i="20"/>
  <c r="A600" i="20" l="1"/>
  <c r="B600" i="20"/>
  <c r="A601" i="20" l="1"/>
  <c r="B601" i="20"/>
  <c r="B602" i="20" l="1"/>
  <c r="A602" i="20"/>
  <c r="A603" i="20" l="1"/>
  <c r="B603" i="20"/>
  <c r="B604" i="20" l="1"/>
  <c r="A604" i="20"/>
  <c r="B605" i="20" l="1"/>
  <c r="A605" i="20"/>
  <c r="A606" i="20" l="1"/>
  <c r="B606" i="20"/>
  <c r="A607" i="20" l="1"/>
  <c r="B607" i="20"/>
  <c r="B608" i="20" l="1"/>
  <c r="A608" i="20"/>
  <c r="A609" i="20" l="1"/>
  <c r="B609" i="20"/>
  <c r="B610" i="20" l="1"/>
  <c r="A610" i="20"/>
  <c r="B611" i="20" l="1"/>
  <c r="A611" i="20"/>
  <c r="A612" i="20" l="1"/>
  <c r="B612" i="20"/>
  <c r="A613" i="20" l="1"/>
  <c r="B613" i="20"/>
  <c r="B614" i="20" l="1"/>
  <c r="A614" i="20"/>
  <c r="A615" i="20" l="1"/>
  <c r="B615" i="20"/>
  <c r="B616" i="20" l="1"/>
  <c r="A616" i="20"/>
  <c r="B617" i="20" l="1"/>
  <c r="A617" i="20"/>
  <c r="A618" i="20" l="1"/>
  <c r="B618" i="20"/>
  <c r="A619" i="20" l="1"/>
  <c r="B619" i="20"/>
  <c r="B620" i="20" l="1"/>
  <c r="A620" i="20"/>
  <c r="A621" i="20" l="1"/>
  <c r="B621" i="20"/>
  <c r="B622" i="20" l="1"/>
  <c r="A622" i="20"/>
  <c r="B623" i="20" l="1"/>
  <c r="A623" i="20"/>
  <c r="A624" i="20" l="1"/>
  <c r="B624" i="20"/>
  <c r="A625" i="20" l="1"/>
  <c r="B625" i="20"/>
  <c r="B626" i="20" l="1"/>
  <c r="A626" i="20"/>
  <c r="A627" i="20" l="1"/>
  <c r="B627" i="20"/>
  <c r="B628" i="20" l="1"/>
  <c r="A628" i="20"/>
  <c r="B629" i="20" l="1"/>
  <c r="A629" i="20"/>
  <c r="A630" i="20" l="1"/>
  <c r="B630" i="20"/>
  <c r="A631" i="20" l="1"/>
  <c r="B631" i="20"/>
  <c r="B632" i="20" l="1"/>
  <c r="A632" i="20"/>
  <c r="A633" i="20" l="1"/>
  <c r="B633" i="20"/>
  <c r="B634" i="20" l="1"/>
  <c r="A634" i="20"/>
  <c r="B635" i="20" l="1"/>
  <c r="A635" i="20"/>
  <c r="A636" i="20" l="1"/>
  <c r="B636" i="20"/>
  <c r="A637" i="20" l="1"/>
  <c r="B637" i="20"/>
  <c r="B638" i="20" l="1"/>
  <c r="A638" i="20"/>
  <c r="A639" i="20" l="1"/>
  <c r="B639" i="20"/>
  <c r="B640" i="20" l="1"/>
  <c r="A640" i="20"/>
  <c r="B641" i="20" l="1"/>
  <c r="A641" i="20"/>
  <c r="A642" i="20" l="1"/>
  <c r="B642" i="20"/>
  <c r="A643" i="20" l="1"/>
  <c r="B643" i="20"/>
  <c r="B644" i="20" l="1"/>
  <c r="A644" i="20"/>
  <c r="A645" i="20" l="1"/>
  <c r="B645" i="20"/>
  <c r="B646" i="20" l="1"/>
  <c r="A646" i="20"/>
  <c r="B647" i="20" l="1"/>
  <c r="A647" i="20"/>
  <c r="A648" i="20" l="1"/>
  <c r="B648" i="20"/>
  <c r="A649" i="20" l="1"/>
  <c r="B649" i="20"/>
  <c r="B650" i="20" l="1"/>
  <c r="A650" i="20"/>
  <c r="A651" i="20" l="1"/>
  <c r="B651" i="20"/>
  <c r="B652" i="20" l="1"/>
  <c r="A652" i="20"/>
  <c r="B653" i="20" l="1"/>
  <c r="A653" i="20"/>
  <c r="A654" i="20" l="1"/>
  <c r="B654" i="20"/>
  <c r="C32" i="19" l="1" a="1"/>
  <c r="C32" i="19" s="1"/>
  <c r="C48" i="19" a="1"/>
  <c r="C48" i="19" s="1"/>
  <c r="B48" i="19" s="1"/>
  <c r="C11" i="19" a="1"/>
  <c r="C11" i="19" s="1"/>
  <c r="C39" i="19" a="1"/>
  <c r="C39" i="19" s="1"/>
  <c r="A655" i="20"/>
  <c r="B655" i="20"/>
  <c r="C53" i="19" l="1"/>
  <c r="B11" i="19"/>
  <c r="B20" i="19"/>
  <c r="B656" i="20"/>
  <c r="A656" i="20"/>
  <c r="A657" i="20" l="1"/>
  <c r="B657" i="20"/>
  <c r="D4" i="19" a="1"/>
  <c r="D4" i="19" s="1"/>
  <c r="D53" i="19" l="1"/>
  <c r="B658" i="20"/>
  <c r="A658" i="20"/>
  <c r="B659" i="20" l="1"/>
  <c r="A659" i="20"/>
  <c r="A660" i="20" l="1"/>
  <c r="B660" i="20"/>
  <c r="A661" i="20" l="1"/>
  <c r="B661" i="20"/>
  <c r="B662" i="20" l="1"/>
  <c r="A662" i="20"/>
  <c r="A663" i="20" l="1"/>
  <c r="B663" i="20"/>
  <c r="B664" i="20" l="1"/>
  <c r="A664" i="20"/>
  <c r="B665" i="20" l="1"/>
  <c r="A665" i="20"/>
  <c r="A666" i="20" l="1"/>
  <c r="B666" i="20"/>
  <c r="A667" i="20" l="1"/>
  <c r="B667" i="20"/>
  <c r="B668" i="20" l="1"/>
  <c r="A668" i="20"/>
  <c r="B669" i="20" l="1"/>
  <c r="A669" i="20"/>
  <c r="A670" i="20" l="1"/>
  <c r="B670" i="20"/>
  <c r="B671" i="20" l="1"/>
  <c r="A671" i="20"/>
  <c r="B672" i="20" l="1"/>
  <c r="A672" i="20"/>
  <c r="B673" i="20" l="1"/>
  <c r="A673" i="20"/>
  <c r="B674" i="20" l="1"/>
  <c r="A674" i="20"/>
  <c r="B675" i="20" l="1"/>
  <c r="A675" i="20"/>
  <c r="A676" i="20" l="1"/>
  <c r="B676" i="20"/>
  <c r="B677" i="20" l="1"/>
  <c r="A677" i="20"/>
  <c r="B678" i="20" l="1"/>
  <c r="A678" i="20"/>
  <c r="A679" i="20" l="1"/>
  <c r="B679" i="20"/>
  <c r="B680" i="20" l="1"/>
  <c r="A680" i="20"/>
  <c r="B681" i="20" l="1"/>
  <c r="A681" i="20"/>
  <c r="B682" i="20" l="1"/>
  <c r="A682" i="20"/>
  <c r="B683" i="20" l="1"/>
  <c r="A683" i="20"/>
  <c r="B684" i="20" l="1"/>
  <c r="A684" i="20"/>
  <c r="E25" i="19" l="1" a="1"/>
  <c r="E25" i="19" s="1"/>
  <c r="E41" i="19" a="1"/>
  <c r="E41" i="19" s="1"/>
  <c r="E28" i="19" a="1"/>
  <c r="E28" i="19" s="1"/>
  <c r="B28" i="19" s="1"/>
  <c r="E42" i="19" a="1"/>
  <c r="E42" i="19" s="1"/>
  <c r="E46" i="19" a="1"/>
  <c r="E46" i="19" s="1"/>
  <c r="A685" i="20"/>
  <c r="B685" i="20"/>
  <c r="E53" i="19" l="1"/>
  <c r="B686" i="20"/>
  <c r="A686" i="20"/>
  <c r="I3" i="19" l="1" a="1"/>
  <c r="I3" i="19" s="1"/>
  <c r="I23" i="19" a="1"/>
  <c r="I23" i="19" s="1"/>
  <c r="I31" i="19" a="1"/>
  <c r="I31" i="19" s="1"/>
  <c r="B687" i="20"/>
  <c r="A687" i="20"/>
  <c r="I53" i="19" l="1"/>
  <c r="J19" i="19" a="1"/>
  <c r="J19" i="19" s="1"/>
  <c r="B19" i="19" s="1"/>
  <c r="J27" i="19" a="1"/>
  <c r="J27" i="19" s="1"/>
  <c r="B27" i="19" s="1"/>
  <c r="J8" i="19" a="1"/>
  <c r="J8" i="19" s="1"/>
  <c r="J42" i="19" a="1"/>
  <c r="J42" i="19" s="1"/>
  <c r="B42" i="19" s="1"/>
  <c r="J50" i="19" a="1"/>
  <c r="J50" i="19" s="1"/>
  <c r="J46" i="19" a="1"/>
  <c r="J46" i="19" s="1"/>
  <c r="A688" i="20"/>
  <c r="B688" i="20"/>
  <c r="J53" i="19" l="1"/>
  <c r="K15" i="19" a="1"/>
  <c r="K15" i="19" s="1"/>
  <c r="K43" i="19" a="1"/>
  <c r="K43" i="19" s="1"/>
  <c r="K51" i="19" a="1"/>
  <c r="K51" i="19" s="1"/>
  <c r="K22" i="19" a="1"/>
  <c r="K22" i="19" s="1"/>
  <c r="B22" i="19" s="1"/>
  <c r="K40" i="19" a="1"/>
  <c r="K40" i="19" s="1"/>
  <c r="B40" i="19" s="1"/>
  <c r="B689" i="20"/>
  <c r="A689" i="20"/>
  <c r="B15" i="19" l="1"/>
  <c r="K53" i="19"/>
  <c r="B690" i="20"/>
  <c r="A690" i="20"/>
  <c r="M10" i="19" l="1" a="1"/>
  <c r="M10" i="19" s="1"/>
  <c r="M16" i="19" a="1"/>
  <c r="M16" i="19" s="1"/>
  <c r="B16" i="19" s="1"/>
  <c r="M34" i="19" a="1"/>
  <c r="M34" i="19" s="1"/>
  <c r="B34" i="19" s="1"/>
  <c r="M50" i="19" a="1"/>
  <c r="M50" i="19" s="1"/>
  <c r="M31" i="19" a="1"/>
  <c r="M31" i="19" s="1"/>
  <c r="B31" i="19" s="1"/>
  <c r="M35" i="19" a="1"/>
  <c r="M35" i="19" s="1"/>
  <c r="B35" i="19" s="1"/>
  <c r="M41" i="19" a="1"/>
  <c r="M41" i="19" s="1"/>
  <c r="B691" i="20"/>
  <c r="A691" i="20"/>
  <c r="M53" i="19" l="1"/>
  <c r="N6" i="19" a="1"/>
  <c r="N6" i="19" s="1"/>
  <c r="B6" i="19" s="1"/>
  <c r="N44" i="19" a="1"/>
  <c r="N44" i="19" s="1"/>
  <c r="N5" i="19" a="1"/>
  <c r="N5" i="19" s="1"/>
  <c r="N7" i="19" a="1"/>
  <c r="N7" i="19" s="1"/>
  <c r="N39" i="19" a="1"/>
  <c r="N39" i="19" s="1"/>
  <c r="B692" i="20"/>
  <c r="A692" i="20"/>
  <c r="N53" i="19" l="1"/>
  <c r="O4" i="19" a="1"/>
  <c r="O4" i="19" s="1"/>
  <c r="O12" i="19" a="1"/>
  <c r="O12" i="19" s="1"/>
  <c r="O24" i="19" a="1"/>
  <c r="O24" i="19" s="1"/>
  <c r="O50" i="19" a="1"/>
  <c r="O50" i="19" s="1"/>
  <c r="O17" i="19" a="1"/>
  <c r="O17" i="19" s="1"/>
  <c r="B17" i="19" s="1"/>
  <c r="O21" i="19" a="1"/>
  <c r="O21" i="19" s="1"/>
  <c r="O43" i="19" a="1"/>
  <c r="O43" i="19" s="1"/>
  <c r="B43" i="19" s="1"/>
  <c r="B693" i="20"/>
  <c r="A693" i="20"/>
  <c r="B4" i="19" l="1"/>
  <c r="O53" i="19"/>
  <c r="P9" i="19" a="1"/>
  <c r="P9" i="19" s="1"/>
  <c r="P44" i="19" a="1"/>
  <c r="P44" i="19" s="1"/>
  <c r="A694" i="20"/>
  <c r="B694" i="20"/>
  <c r="B9" i="19" l="1"/>
  <c r="P53" i="19"/>
  <c r="B695" i="20"/>
  <c r="A695" i="20"/>
  <c r="R10" i="19" l="1" a="1"/>
  <c r="R10" i="19" s="1"/>
  <c r="R32" i="19" a="1"/>
  <c r="R32" i="19" s="1"/>
  <c r="Q51" i="19" a="1"/>
  <c r="Q51" i="19" s="1"/>
  <c r="Q8" i="19" a="1"/>
  <c r="Q8" i="19" s="1"/>
  <c r="B696" i="20"/>
  <c r="A696" i="20"/>
  <c r="Q53" i="19" l="1"/>
  <c r="R53" i="19"/>
  <c r="S44" i="19" a="1"/>
  <c r="S44" i="19" s="1"/>
  <c r="B44" i="19" s="1"/>
  <c r="S46" i="19" a="1"/>
  <c r="S46" i="19" s="1"/>
  <c r="B46" i="19" s="1"/>
  <c r="S50" i="19" a="1"/>
  <c r="S50" i="19" s="1"/>
  <c r="S7" i="19" a="1"/>
  <c r="S7" i="19" s="1"/>
  <c r="A697" i="20"/>
  <c r="B697" i="20"/>
  <c r="B7" i="19" l="1"/>
  <c r="S53" i="19"/>
  <c r="B698" i="20"/>
  <c r="A698" i="20"/>
  <c r="V3" i="19" l="1" a="1"/>
  <c r="V3" i="19" s="1"/>
  <c r="V21" i="19" a="1"/>
  <c r="V21" i="19" s="1"/>
  <c r="V25" i="19" a="1"/>
  <c r="V25" i="19" s="1"/>
  <c r="B25" i="19" s="1"/>
  <c r="V29" i="19" a="1"/>
  <c r="V29" i="19" s="1"/>
  <c r="V51" i="19" a="1"/>
  <c r="V51" i="19" s="1"/>
  <c r="B699" i="20"/>
  <c r="A699" i="20"/>
  <c r="V53" i="19" l="1"/>
  <c r="B3" i="19"/>
  <c r="B700" i="20"/>
  <c r="A700" i="20"/>
  <c r="B701" i="20" l="1"/>
  <c r="A701" i="20"/>
  <c r="B702" i="20" l="1"/>
  <c r="A702" i="20"/>
  <c r="A703" i="20" l="1"/>
  <c r="B703" i="20"/>
  <c r="B704" i="20" l="1"/>
  <c r="A704" i="20"/>
  <c r="B705" i="20" l="1"/>
  <c r="A705" i="20"/>
  <c r="A706" i="20" l="1"/>
  <c r="B706" i="20"/>
  <c r="H10" i="19" l="1" a="1"/>
  <c r="H10" i="19" s="1"/>
  <c r="H12" i="19" a="1"/>
  <c r="H12" i="19" s="1"/>
  <c r="B12" i="19" s="1"/>
  <c r="H14" i="19" a="1"/>
  <c r="H14" i="19" s="1"/>
  <c r="B14" i="19" s="1"/>
  <c r="H24" i="19" a="1"/>
  <c r="H24" i="19" s="1"/>
  <c r="H5" i="19" a="1"/>
  <c r="H5" i="19" s="1"/>
  <c r="H41" i="19" a="1"/>
  <c r="H41" i="19" s="1"/>
  <c r="B41" i="19" s="1"/>
  <c r="H51" i="19" a="1"/>
  <c r="H51" i="19" s="1"/>
  <c r="B51" i="19" s="1"/>
  <c r="B707" i="20"/>
  <c r="A707" i="20"/>
  <c r="H53" i="19" l="1"/>
  <c r="G8" i="19" a="1"/>
  <c r="G8" i="19" s="1"/>
  <c r="G24" i="19" a="1"/>
  <c r="G24" i="19" s="1"/>
  <c r="B24" i="19" s="1"/>
  <c r="G32" i="19" a="1"/>
  <c r="G32" i="19" s="1"/>
  <c r="B32" i="19" s="1"/>
  <c r="T2" i="19" a="1"/>
  <c r="T2" i="19" s="1"/>
  <c r="B2" i="19" s="1"/>
  <c r="T10" i="19" a="1"/>
  <c r="T10" i="19" s="1"/>
  <c r="B10" i="19" s="1"/>
  <c r="T50" i="19" a="1"/>
  <c r="T50" i="19" s="1"/>
  <c r="B50" i="19" s="1"/>
  <c r="T5" i="19" a="1"/>
  <c r="T5" i="19" s="1"/>
  <c r="B5" i="19" s="1"/>
  <c r="T29" i="19" a="1"/>
  <c r="T29" i="19" s="1"/>
  <c r="T33" i="19" a="1"/>
  <c r="T33" i="19" s="1"/>
  <c r="B33" i="19" s="1"/>
  <c r="T39" i="19" a="1"/>
  <c r="T39" i="19" s="1"/>
  <c r="B39" i="19" s="1"/>
  <c r="U21" i="19" a="1"/>
  <c r="U21" i="19" s="1"/>
  <c r="U29" i="19" a="1"/>
  <c r="U29" i="19" s="1"/>
  <c r="B708" i="20"/>
  <c r="A708" i="20"/>
  <c r="B21" i="19" l="1"/>
  <c r="U53" i="19"/>
  <c r="T53" i="19"/>
  <c r="B8" i="19"/>
  <c r="G53" i="19"/>
  <c r="B29" i="19"/>
  <c r="F23" i="19" a="1"/>
  <c r="F23" i="19" s="1"/>
  <c r="F38" i="19" a="1"/>
  <c r="F38" i="19" s="1"/>
  <c r="B38" i="19" s="1"/>
  <c r="B709" i="20"/>
  <c r="A709" i="20"/>
  <c r="B23" i="19" l="1"/>
  <c r="F53" i="19"/>
  <c r="W53" i="19" s="1"/>
  <c r="B710" i="20"/>
  <c r="A710" i="20"/>
  <c r="X2" i="19" l="1"/>
  <c r="B711" i="20"/>
  <c r="A711" i="20"/>
  <c r="A712" i="20" l="1"/>
  <c r="B712" i="20"/>
  <c r="B713" i="20" l="1"/>
  <c r="A713" i="20"/>
  <c r="B714" i="20" l="1"/>
  <c r="A714" i="20"/>
  <c r="A715" i="20" l="1"/>
  <c r="B715" i="20"/>
  <c r="B716" i="20" l="1"/>
  <c r="A716" i="20"/>
  <c r="B717" i="20" l="1"/>
  <c r="A717" i="20"/>
  <c r="B718" i="20" l="1"/>
  <c r="A718" i="20"/>
  <c r="B719" i="20" l="1"/>
  <c r="A719" i="20"/>
  <c r="B720" i="20" l="1"/>
  <c r="A720" i="20"/>
  <c r="A721" i="20" l="1"/>
  <c r="B721" i="20"/>
  <c r="B722" i="20" l="1"/>
  <c r="A722" i="20"/>
  <c r="B723" i="20" l="1"/>
  <c r="A723" i="20"/>
  <c r="A724" i="20" l="1"/>
  <c r="B724" i="20"/>
  <c r="B725" i="20" l="1"/>
  <c r="A725" i="20"/>
  <c r="B726" i="20" l="1"/>
  <c r="A726" i="20"/>
  <c r="B727" i="20" l="1"/>
  <c r="A727" i="20"/>
  <c r="B728" i="20" l="1"/>
  <c r="A728" i="20"/>
  <c r="B729" i="20" l="1"/>
  <c r="A729" i="20"/>
  <c r="A730" i="20" l="1"/>
  <c r="B730" i="20"/>
  <c r="B731" i="20" l="1"/>
  <c r="A731" i="20"/>
  <c r="B732" i="20" l="1"/>
  <c r="A732" i="20"/>
  <c r="A733" i="20" l="1"/>
  <c r="B733" i="20"/>
  <c r="B734" i="20" l="1"/>
  <c r="A734" i="20"/>
  <c r="B735" i="20" l="1"/>
  <c r="A735" i="20"/>
  <c r="B736" i="20" l="1"/>
  <c r="A736" i="20"/>
  <c r="B737" i="20" l="1"/>
  <c r="A737" i="20"/>
  <c r="B738" i="20" l="1"/>
  <c r="A738" i="20"/>
  <c r="A739" i="20" l="1"/>
  <c r="B739" i="20"/>
  <c r="B740" i="20" l="1"/>
  <c r="A740" i="20"/>
  <c r="B741" i="20" l="1"/>
  <c r="A741" i="20"/>
  <c r="A742" i="20" l="1"/>
  <c r="B742" i="20"/>
  <c r="B743" i="20" l="1"/>
  <c r="A743" i="20"/>
  <c r="B744" i="20" l="1"/>
  <c r="A744" i="20"/>
  <c r="B745" i="20" l="1"/>
  <c r="A745" i="20"/>
  <c r="B746" i="20" l="1"/>
  <c r="A746" i="20"/>
  <c r="B747" i="20" l="1"/>
  <c r="A747" i="20"/>
  <c r="A748" i="20" l="1"/>
  <c r="B748" i="20"/>
  <c r="B749" i="20" l="1"/>
  <c r="A749" i="20"/>
  <c r="B750" i="20" l="1"/>
  <c r="A750" i="20"/>
  <c r="A751" i="20" l="1"/>
  <c r="B751" i="20"/>
  <c r="B752" i="20" l="1"/>
  <c r="A752" i="20"/>
  <c r="B753" i="20" l="1"/>
  <c r="A753" i="20"/>
  <c r="B754" i="20" l="1"/>
  <c r="A754" i="20"/>
  <c r="B755" i="20" l="1"/>
  <c r="A755" i="20"/>
  <c r="B756" i="20" l="1"/>
  <c r="A756" i="20"/>
  <c r="A757" i="20" l="1"/>
  <c r="B757" i="20"/>
  <c r="B758" i="20" l="1"/>
  <c r="A758" i="20"/>
  <c r="B759" i="20" l="1"/>
  <c r="A759" i="20"/>
  <c r="A760" i="20" l="1"/>
  <c r="B760" i="20"/>
  <c r="B761" i="20" l="1"/>
  <c r="A761" i="20"/>
  <c r="B762" i="20" l="1"/>
  <c r="A762" i="20"/>
  <c r="B763" i="20" l="1"/>
  <c r="A763" i="20"/>
  <c r="B764" i="20" l="1"/>
  <c r="A764" i="20"/>
  <c r="B765" i="20" l="1"/>
  <c r="A765" i="20"/>
  <c r="A766" i="20" l="1"/>
  <c r="B766" i="20"/>
  <c r="B767" i="20" l="1"/>
  <c r="A767" i="20"/>
  <c r="B768" i="20" l="1"/>
  <c r="A768" i="20"/>
  <c r="A769" i="20" l="1"/>
  <c r="B769" i="20"/>
  <c r="B770" i="20" l="1"/>
  <c r="A770" i="20"/>
  <c r="B771" i="20" l="1"/>
  <c r="A771" i="20"/>
  <c r="B772" i="20" l="1"/>
  <c r="A772" i="20"/>
  <c r="B773" i="20" l="1"/>
  <c r="A773" i="20"/>
  <c r="B774" i="20" l="1"/>
  <c r="A774" i="20"/>
  <c r="A775" i="20" l="1"/>
  <c r="B775" i="20"/>
  <c r="B776" i="20" l="1"/>
  <c r="A776" i="20"/>
  <c r="B777" i="20" l="1"/>
  <c r="A777" i="20"/>
  <c r="A778" i="20" l="1"/>
  <c r="B778" i="20"/>
  <c r="B779" i="20" l="1"/>
  <c r="A779" i="20"/>
  <c r="B780" i="20" l="1"/>
  <c r="A780" i="20"/>
  <c r="B781" i="20" l="1"/>
  <c r="A781" i="20"/>
  <c r="B782" i="20" l="1"/>
  <c r="A782" i="20"/>
  <c r="B783" i="20" l="1"/>
  <c r="A783" i="20"/>
  <c r="A784" i="20" l="1"/>
  <c r="B784" i="20"/>
  <c r="B785" i="20" l="1"/>
  <c r="A785" i="20"/>
  <c r="B786" i="20" l="1"/>
  <c r="A786" i="20"/>
  <c r="A787" i="20" l="1"/>
  <c r="B787" i="20"/>
  <c r="B788" i="20" l="1"/>
  <c r="A788" i="20"/>
  <c r="B789" i="20" l="1"/>
  <c r="A789" i="20"/>
  <c r="B790" i="20" l="1"/>
  <c r="A790" i="20"/>
  <c r="B791" i="20" l="1"/>
  <c r="A791" i="20"/>
  <c r="B792" i="20" l="1"/>
  <c r="A792" i="20"/>
  <c r="A793" i="20" l="1"/>
  <c r="B793" i="20"/>
  <c r="B794" i="20" l="1"/>
  <c r="A794" i="20"/>
  <c r="B795" i="20" l="1"/>
  <c r="A795" i="20"/>
  <c r="A796" i="20" l="1"/>
  <c r="B796" i="20"/>
  <c r="B797" i="20" l="1"/>
  <c r="A797" i="20"/>
  <c r="B798" i="20" l="1"/>
  <c r="A798" i="20"/>
  <c r="B799" i="20" l="1"/>
  <c r="A799" i="20"/>
  <c r="B800" i="20" l="1"/>
  <c r="A800" i="20"/>
  <c r="B801" i="20" l="1"/>
  <c r="A801" i="20"/>
  <c r="B802" i="20" l="1"/>
  <c r="A802" i="20"/>
  <c r="B803" i="20" l="1"/>
  <c r="A803" i="20"/>
  <c r="B804" i="20" l="1"/>
  <c r="A804" i="20"/>
  <c r="B805" i="20" l="1"/>
  <c r="A805" i="20"/>
  <c r="B806" i="20" l="1"/>
  <c r="A806" i="20"/>
  <c r="B807" i="20" l="1"/>
  <c r="A807" i="20"/>
  <c r="B808" i="20" l="1"/>
  <c r="A808" i="20"/>
  <c r="B809" i="20" l="1"/>
  <c r="A809" i="20"/>
  <c r="B810" i="20" l="1"/>
  <c r="A810" i="20"/>
  <c r="B811" i="20" l="1"/>
  <c r="A811" i="20"/>
  <c r="B812" i="20" l="1"/>
  <c r="A812" i="20"/>
  <c r="B813" i="20" l="1"/>
  <c r="A813" i="20"/>
  <c r="A814" i="20" l="1"/>
  <c r="B814" i="20"/>
  <c r="B815" i="20" l="1"/>
  <c r="A815" i="20"/>
  <c r="B816" i="20" l="1"/>
  <c r="A816" i="20"/>
  <c r="B817" i="20" l="1"/>
  <c r="A817" i="20"/>
  <c r="B818" i="20" l="1"/>
  <c r="A818" i="20"/>
  <c r="B819" i="20" l="1"/>
  <c r="A819" i="20"/>
  <c r="B820" i="20" l="1"/>
  <c r="A820" i="20"/>
  <c r="B821" i="20" l="1"/>
  <c r="A821" i="20"/>
  <c r="B822" i="20" l="1"/>
  <c r="A822" i="20"/>
  <c r="A823" i="20" l="1"/>
  <c r="B823" i="20"/>
  <c r="B824" i="20" l="1"/>
  <c r="A824" i="20"/>
  <c r="B825" i="20" l="1"/>
  <c r="A825" i="20"/>
  <c r="B826" i="20" l="1"/>
  <c r="A826" i="20"/>
  <c r="B827" i="20" l="1"/>
  <c r="A827" i="20"/>
  <c r="B828" i="20" l="1"/>
  <c r="A828" i="20"/>
  <c r="B829" i="20" l="1"/>
  <c r="A829" i="20"/>
  <c r="B830" i="20" l="1"/>
  <c r="A830" i="20"/>
  <c r="B831" i="20" l="1"/>
  <c r="A831" i="20"/>
  <c r="B832" i="20" l="1"/>
  <c r="A832" i="20"/>
  <c r="B833" i="20" l="1"/>
  <c r="A833" i="20"/>
  <c r="B834" i="20" l="1"/>
  <c r="A834" i="20"/>
  <c r="B835" i="20" l="1"/>
  <c r="A835" i="20"/>
  <c r="B836" i="20" l="1"/>
  <c r="A836" i="20"/>
  <c r="B837" i="20" l="1"/>
  <c r="A837" i="20"/>
  <c r="B838" i="20" l="1"/>
  <c r="A838" i="20"/>
  <c r="B839" i="20" l="1"/>
  <c r="A839" i="20"/>
  <c r="B840" i="20" l="1"/>
  <c r="A840" i="20"/>
  <c r="B841" i="20" l="1"/>
  <c r="A841" i="20"/>
  <c r="B842" i="20" l="1"/>
  <c r="A842" i="20"/>
  <c r="B843" i="20" l="1"/>
  <c r="A843" i="20"/>
  <c r="B844" i="20" l="1"/>
  <c r="A844" i="20"/>
  <c r="B845" i="20" l="1"/>
  <c r="A845" i="20"/>
  <c r="B846" i="20" l="1"/>
  <c r="A846" i="20"/>
  <c r="B847" i="20" l="1"/>
  <c r="A847" i="20"/>
  <c r="B848" i="20" l="1"/>
  <c r="A848" i="20"/>
  <c r="B849" i="20" l="1"/>
  <c r="A849" i="20"/>
  <c r="A850" i="20" l="1"/>
  <c r="B850" i="20"/>
  <c r="B851" i="20" l="1"/>
  <c r="A851" i="20"/>
  <c r="B852" i="20" l="1"/>
  <c r="A852" i="20"/>
  <c r="B853" i="20" l="1"/>
  <c r="A853" i="20"/>
  <c r="B854" i="20" l="1"/>
  <c r="A854" i="20"/>
  <c r="B855" i="20" l="1"/>
  <c r="A855" i="20"/>
  <c r="B856" i="20" l="1"/>
  <c r="A856" i="20"/>
  <c r="B857" i="20" l="1"/>
  <c r="A857" i="20"/>
  <c r="B858" i="20" l="1"/>
  <c r="A858" i="20"/>
  <c r="B859" i="20" l="1"/>
  <c r="A859" i="20"/>
  <c r="B860" i="20" l="1"/>
  <c r="A860" i="20"/>
  <c r="B861" i="20" l="1"/>
  <c r="A861" i="20"/>
  <c r="B862" i="20" l="1"/>
  <c r="A862" i="20"/>
  <c r="B863" i="20" l="1"/>
  <c r="A863" i="20"/>
  <c r="B864" i="20" l="1"/>
  <c r="A864" i="20"/>
  <c r="B865" i="20" l="1"/>
  <c r="A865" i="20"/>
  <c r="B866" i="20" l="1"/>
  <c r="A866" i="20"/>
  <c r="B867" i="20" l="1"/>
  <c r="A867" i="20"/>
  <c r="A868" i="20" l="1"/>
  <c r="B868" i="20"/>
  <c r="B869" i="20" l="1"/>
  <c r="A869" i="20"/>
  <c r="B870" i="20" l="1"/>
  <c r="A870" i="20"/>
  <c r="B871" i="20" l="1"/>
  <c r="A871" i="20"/>
  <c r="B872" i="20" l="1"/>
  <c r="A872" i="20"/>
  <c r="B873" i="20" l="1"/>
  <c r="A873" i="20"/>
  <c r="B874" i="20" l="1"/>
  <c r="A874" i="20"/>
  <c r="B875" i="20" l="1"/>
  <c r="A875" i="20"/>
  <c r="B876" i="20" l="1"/>
  <c r="A876" i="20"/>
  <c r="A877" i="20" l="1"/>
  <c r="B877" i="20"/>
  <c r="B878" i="20" l="1"/>
  <c r="A878" i="20"/>
  <c r="B879" i="20" l="1"/>
  <c r="A879" i="20"/>
  <c r="B880" i="20" l="1"/>
  <c r="A880" i="20"/>
  <c r="B881" i="20" l="1"/>
  <c r="A881" i="20"/>
  <c r="B882" i="20" l="1"/>
  <c r="A882" i="20"/>
  <c r="B883" i="20" l="1"/>
  <c r="A883" i="20"/>
  <c r="B884" i="20" l="1"/>
  <c r="A884" i="20"/>
  <c r="B885" i="20" l="1"/>
  <c r="A885" i="20"/>
  <c r="B886" i="20" l="1"/>
  <c r="A886" i="20"/>
  <c r="B887" i="20" l="1"/>
  <c r="A887" i="20"/>
  <c r="B888" i="20" l="1"/>
  <c r="A888" i="20"/>
  <c r="B889" i="20" l="1"/>
  <c r="A889" i="20"/>
  <c r="B890" i="20" l="1"/>
  <c r="A890" i="20"/>
  <c r="B891" i="20" l="1"/>
  <c r="A891" i="20"/>
  <c r="B892" i="20" l="1"/>
  <c r="A892" i="20"/>
  <c r="B893" i="20" l="1"/>
  <c r="A893" i="20"/>
  <c r="B894" i="20" l="1"/>
  <c r="A894" i="20"/>
  <c r="B895" i="20" l="1"/>
  <c r="A895" i="20"/>
  <c r="B896" i="20" l="1"/>
  <c r="A896" i="20"/>
  <c r="B897" i="20" l="1"/>
  <c r="A897" i="20"/>
  <c r="B898" i="20" l="1"/>
  <c r="A898" i="20"/>
  <c r="B899" i="20" l="1"/>
  <c r="A899" i="20"/>
  <c r="B900" i="20" l="1"/>
  <c r="A900" i="20"/>
  <c r="B901" i="20" l="1"/>
  <c r="A901" i="20"/>
  <c r="B902" i="20" l="1"/>
  <c r="A902" i="20"/>
  <c r="B903" i="20" l="1"/>
  <c r="A903" i="20"/>
  <c r="A904" i="20" l="1"/>
  <c r="B904" i="20"/>
  <c r="B905" i="20" l="1"/>
  <c r="A905" i="20"/>
  <c r="B906" i="20" l="1"/>
  <c r="A906" i="20"/>
  <c r="B907" i="20" l="1"/>
  <c r="A907" i="20"/>
  <c r="B908" i="20" l="1"/>
  <c r="A908" i="20"/>
  <c r="B909" i="20" l="1"/>
  <c r="A909" i="20"/>
  <c r="B910" i="20" l="1"/>
  <c r="A910" i="20"/>
  <c r="B911" i="20" l="1"/>
  <c r="A911" i="20"/>
  <c r="B912" i="20" l="1"/>
  <c r="A912" i="20"/>
  <c r="B913" i="20" l="1"/>
  <c r="A913" i="20"/>
  <c r="B914" i="20" l="1"/>
  <c r="A914" i="20"/>
  <c r="B915" i="20" l="1"/>
  <c r="A915" i="20"/>
  <c r="B916" i="20" l="1"/>
  <c r="A916" i="20"/>
  <c r="B917" i="20" l="1"/>
  <c r="A917" i="20"/>
  <c r="B918" i="20" l="1"/>
  <c r="A918" i="20"/>
  <c r="B919" i="20" l="1"/>
  <c r="A919" i="20"/>
  <c r="B920" i="20" l="1"/>
  <c r="A920" i="20"/>
  <c r="B921" i="20" l="1"/>
  <c r="A921" i="20"/>
  <c r="A922" i="20" l="1"/>
  <c r="B922" i="20"/>
  <c r="B923" i="20" l="1"/>
  <c r="A923" i="20"/>
  <c r="B924" i="20" l="1"/>
  <c r="A924" i="20"/>
  <c r="B925" i="20" l="1"/>
  <c r="A925" i="20"/>
  <c r="B926" i="20" l="1"/>
  <c r="A926" i="20"/>
  <c r="B927" i="20" l="1"/>
  <c r="A927" i="20"/>
  <c r="B928" i="20" l="1"/>
  <c r="A928" i="20"/>
  <c r="B929" i="20" l="1"/>
  <c r="A929" i="20"/>
  <c r="B930" i="20" l="1"/>
  <c r="A930" i="20"/>
  <c r="A931" i="20" l="1"/>
  <c r="B931" i="20"/>
  <c r="B932" i="20" l="1"/>
  <c r="A932" i="20"/>
  <c r="B933" i="20" l="1"/>
  <c r="A933" i="20"/>
  <c r="B934" i="20" l="1"/>
  <c r="A934" i="20"/>
  <c r="B935" i="20" l="1"/>
  <c r="A935" i="20"/>
  <c r="B936" i="20" l="1"/>
  <c r="A936" i="20"/>
  <c r="B937" i="20" l="1"/>
  <c r="A937" i="20"/>
  <c r="B938" i="20" l="1"/>
  <c r="A938" i="20"/>
  <c r="B939" i="20" l="1"/>
  <c r="A939" i="20"/>
  <c r="B940" i="20" l="1"/>
  <c r="A940" i="20"/>
  <c r="B941" i="20" l="1"/>
  <c r="A941" i="20"/>
  <c r="B942" i="20" l="1"/>
  <c r="A942" i="20"/>
  <c r="B943" i="20" l="1"/>
  <c r="A943" i="20"/>
  <c r="B944" i="20" l="1"/>
  <c r="A944" i="20"/>
  <c r="B945" i="20" l="1"/>
  <c r="A945" i="20"/>
  <c r="B946" i="20" l="1"/>
  <c r="A946" i="20"/>
  <c r="B947" i="20" l="1"/>
  <c r="A947" i="20"/>
  <c r="B948" i="20" l="1"/>
  <c r="A948" i="20"/>
  <c r="B949" i="20" l="1"/>
  <c r="A949" i="20"/>
  <c r="B950" i="20" l="1"/>
  <c r="A950" i="20"/>
  <c r="B951" i="20" l="1"/>
  <c r="A951" i="20"/>
  <c r="B952" i="20" l="1"/>
  <c r="A952" i="20"/>
  <c r="B953" i="20" l="1"/>
  <c r="A953" i="20"/>
  <c r="B954" i="20" l="1"/>
  <c r="A954" i="20"/>
  <c r="B955" i="20" l="1"/>
  <c r="A955" i="20"/>
  <c r="B956" i="20" l="1"/>
  <c r="A956" i="20"/>
  <c r="B957" i="20" l="1"/>
  <c r="A957" i="20"/>
  <c r="A958" i="20" l="1"/>
  <c r="B958" i="20"/>
  <c r="B959" i="20" l="1"/>
  <c r="A959" i="20"/>
  <c r="B960" i="20" l="1"/>
  <c r="A960" i="20"/>
  <c r="B961" i="20" l="1"/>
  <c r="A961" i="20"/>
  <c r="B962" i="20" l="1"/>
  <c r="A962" i="20"/>
  <c r="B963" i="20" l="1"/>
  <c r="A963" i="20"/>
  <c r="B964" i="20" l="1"/>
  <c r="A964" i="20"/>
  <c r="B965" i="20" l="1"/>
  <c r="A965" i="20"/>
  <c r="B966" i="20" l="1"/>
  <c r="A966" i="20"/>
  <c r="B967" i="20" l="1"/>
  <c r="A967" i="20"/>
  <c r="B968" i="20" l="1"/>
  <c r="A968" i="20"/>
  <c r="B969" i="20" l="1"/>
  <c r="A969" i="20"/>
  <c r="B970" i="20" l="1"/>
  <c r="A970" i="20"/>
  <c r="B971" i="20" l="1"/>
  <c r="A971" i="20"/>
  <c r="B972" i="20" l="1"/>
  <c r="A972" i="20"/>
  <c r="B973" i="20" l="1"/>
  <c r="A973" i="20"/>
  <c r="B974" i="20" l="1"/>
  <c r="A974" i="20"/>
  <c r="B975" i="20" l="1"/>
  <c r="A975" i="20"/>
  <c r="A976" i="20" l="1"/>
  <c r="B976" i="20"/>
  <c r="B977" i="20" l="1"/>
  <c r="A977" i="20"/>
  <c r="B978" i="20" l="1"/>
  <c r="A978" i="20"/>
  <c r="B979" i="20" l="1"/>
  <c r="A979" i="20"/>
  <c r="B980" i="20" l="1"/>
  <c r="A980" i="20"/>
  <c r="B981" i="20" l="1"/>
  <c r="A981" i="20"/>
  <c r="B982" i="20" l="1"/>
  <c r="A982" i="20"/>
  <c r="B983" i="20" l="1"/>
  <c r="A983" i="20"/>
  <c r="B984" i="20" l="1"/>
  <c r="A984" i="20"/>
  <c r="A985" i="20" l="1"/>
  <c r="B985" i="20"/>
  <c r="B986" i="20" l="1"/>
  <c r="A986" i="20"/>
  <c r="B987" i="20" l="1"/>
  <c r="A987" i="20"/>
  <c r="B988" i="20" l="1"/>
  <c r="A988" i="20"/>
  <c r="B989" i="20" l="1"/>
  <c r="A989" i="20"/>
  <c r="B990" i="20" l="1"/>
  <c r="A990" i="20"/>
  <c r="B991" i="20" l="1"/>
  <c r="A991" i="20"/>
  <c r="B992" i="20" l="1"/>
  <c r="A992" i="20"/>
  <c r="B993" i="20" l="1"/>
  <c r="A993" i="20"/>
  <c r="B994" i="20" l="1"/>
  <c r="A994" i="20"/>
  <c r="B995" i="20" l="1"/>
  <c r="A995" i="20"/>
  <c r="B996" i="20" l="1"/>
  <c r="A996" i="20"/>
  <c r="B997" i="20" l="1"/>
  <c r="A997" i="20"/>
  <c r="B998" i="20" l="1"/>
  <c r="A998" i="20"/>
  <c r="B999" i="20" l="1"/>
  <c r="A999" i="20"/>
  <c r="B1000" i="20" l="1"/>
  <c r="A1000" i="20"/>
  <c r="B1001" i="20" l="1"/>
  <c r="A1001" i="20"/>
  <c r="B1002" i="20" l="1"/>
  <c r="A1002" i="20"/>
  <c r="A1003" i="20" l="1"/>
  <c r="B1003" i="20"/>
  <c r="B1004" i="20" l="1"/>
  <c r="A1004" i="20"/>
  <c r="B1005" i="20" l="1"/>
  <c r="A1005" i="20"/>
  <c r="A1006" i="20" l="1"/>
  <c r="B1006" i="20"/>
  <c r="A1007" i="20" l="1"/>
  <c r="B1007" i="20"/>
  <c r="B1008" i="20" l="1"/>
  <c r="A1008" i="20"/>
  <c r="B1009" i="20" l="1"/>
  <c r="A1009" i="20"/>
  <c r="B1010" i="20" l="1"/>
  <c r="A1010" i="20"/>
  <c r="B1011" i="20" l="1"/>
  <c r="A1011" i="20"/>
  <c r="A1012" i="20" l="1"/>
  <c r="B1012" i="20"/>
  <c r="A1013" i="20" l="1"/>
  <c r="B1013" i="20"/>
  <c r="B1014" i="20" l="1"/>
  <c r="A1014" i="20"/>
  <c r="B1015" i="20" l="1"/>
  <c r="A1015" i="20"/>
  <c r="B1016" i="20" l="1"/>
  <c r="A1016" i="20"/>
  <c r="B1017" i="20" l="1"/>
  <c r="A1017" i="20"/>
  <c r="A1018" i="20" l="1"/>
  <c r="B1018" i="20"/>
  <c r="A1019" i="20" l="1"/>
  <c r="B1019" i="20"/>
  <c r="B1020" i="20" l="1"/>
  <c r="A1020" i="20"/>
  <c r="B1021" i="20" l="1"/>
  <c r="A1021" i="20"/>
  <c r="B1022" i="20" l="1"/>
  <c r="A1022" i="20"/>
  <c r="B1023" i="20" l="1"/>
  <c r="A1023" i="20"/>
  <c r="A1024" i="20" l="1"/>
  <c r="B1024" i="20"/>
  <c r="B1025" i="20" l="1"/>
  <c r="A1025" i="20"/>
  <c r="B1026" i="20" l="1"/>
  <c r="A1026" i="20"/>
  <c r="B1027" i="20" l="1"/>
  <c r="A1027" i="20"/>
  <c r="B1028" i="20" l="1"/>
  <c r="A1028" i="20"/>
  <c r="B1029" i="20" l="1"/>
  <c r="A1029" i="20"/>
  <c r="B1030" i="20" l="1"/>
  <c r="A1030" i="20"/>
  <c r="B1031" i="20" l="1"/>
  <c r="A1031" i="20"/>
  <c r="B1032" i="20" l="1"/>
  <c r="A1032" i="20"/>
  <c r="B1033" i="20" l="1"/>
  <c r="A1033" i="20"/>
  <c r="B1034" i="20" l="1"/>
  <c r="A1034" i="20"/>
  <c r="B1035" i="20" l="1"/>
  <c r="A1035" i="20"/>
  <c r="B1036" i="20" l="1"/>
  <c r="A1036" i="20"/>
  <c r="B1037" i="20" l="1"/>
  <c r="A1037" i="20"/>
  <c r="B1038" i="20" l="1"/>
  <c r="A1038" i="20"/>
  <c r="B1039" i="20" l="1"/>
  <c r="A1039" i="20"/>
  <c r="B1040" i="20" l="1"/>
  <c r="A1040" i="20"/>
  <c r="B1041" i="20" l="1"/>
  <c r="A1041" i="20"/>
  <c r="B1042" i="20" l="1"/>
  <c r="A1042" i="20"/>
  <c r="B1043" i="20" l="1"/>
  <c r="A1043" i="20"/>
  <c r="B1044" i="20" l="1"/>
  <c r="A1044" i="20"/>
  <c r="B1045" i="20" l="1"/>
  <c r="A1045" i="20"/>
  <c r="B1046" i="20" l="1"/>
  <c r="A1046" i="20"/>
  <c r="B1047" i="20" l="1"/>
  <c r="A1047" i="20"/>
  <c r="B1048" i="20" l="1"/>
  <c r="A1048" i="20"/>
  <c r="B1049" i="20" l="1"/>
  <c r="A1049" i="20"/>
  <c r="B1050" i="20" l="1"/>
  <c r="A1050" i="20"/>
  <c r="A1051" i="20" l="1"/>
  <c r="B1051" i="20"/>
  <c r="B1052" i="20" l="1"/>
  <c r="A1052" i="20"/>
  <c r="B1053" i="20" l="1"/>
  <c r="A1053" i="20"/>
  <c r="B1054" i="20" l="1"/>
  <c r="A1054" i="20"/>
  <c r="B1055" i="20" l="1"/>
  <c r="A1055" i="20"/>
  <c r="B1056" i="20" l="1"/>
  <c r="A1056" i="20"/>
  <c r="B1057" i="20" l="1"/>
  <c r="A1057" i="20"/>
  <c r="B1058" i="20" l="1"/>
  <c r="A1058" i="20"/>
  <c r="B1059" i="20" l="1"/>
  <c r="A1059" i="20"/>
  <c r="B1060" i="20" l="1"/>
  <c r="A1060" i="20"/>
  <c r="B1061" i="20" l="1"/>
  <c r="A1061" i="20"/>
  <c r="B1062" i="20" l="1"/>
  <c r="A1062" i="20"/>
  <c r="B1063" i="20" l="1"/>
  <c r="A1063" i="20"/>
  <c r="B1064" i="20" l="1"/>
  <c r="A1064" i="20"/>
  <c r="B1065" i="20" l="1"/>
  <c r="A1065" i="20"/>
  <c r="B1066" i="20" l="1"/>
  <c r="A1066" i="20"/>
  <c r="B1067" i="20" l="1"/>
  <c r="A1067" i="20"/>
  <c r="B1068" i="20" l="1"/>
  <c r="A1068" i="20"/>
  <c r="B1069" i="20" l="1"/>
  <c r="A1069" i="20"/>
  <c r="B1070" i="20" l="1"/>
  <c r="A1070" i="20"/>
  <c r="B1071" i="20" l="1"/>
  <c r="A1071" i="20"/>
  <c r="B1072" i="20" l="1"/>
  <c r="A1072" i="20"/>
  <c r="B1073" i="20" l="1"/>
  <c r="A1073" i="20"/>
  <c r="B1074" i="20" l="1"/>
  <c r="A1074" i="20"/>
  <c r="B1075" i="20" l="1"/>
  <c r="A1075" i="20"/>
  <c r="B1076" i="20" l="1"/>
  <c r="A1076" i="20"/>
  <c r="B1077" i="20" l="1"/>
  <c r="A1077" i="20"/>
  <c r="A1078" i="20" l="1"/>
  <c r="B1078" i="20"/>
  <c r="B1079" i="20" l="1"/>
  <c r="A1079" i="20"/>
  <c r="B1080" i="20" l="1"/>
  <c r="A1080" i="20"/>
  <c r="B1081" i="20" l="1"/>
  <c r="A1081" i="20"/>
  <c r="B1082" i="20" l="1"/>
  <c r="A1082" i="20"/>
  <c r="B1083" i="20" l="1"/>
  <c r="A1083" i="20"/>
  <c r="B1084" i="20" l="1"/>
  <c r="A1084" i="20"/>
  <c r="B1085" i="20" l="1"/>
  <c r="A1085" i="20"/>
  <c r="B1086" i="20" l="1"/>
  <c r="A1086" i="20"/>
  <c r="B1087" i="20" l="1"/>
  <c r="A1087" i="20"/>
  <c r="B1088" i="20" l="1"/>
  <c r="A1088" i="20"/>
  <c r="B1089" i="20" l="1"/>
  <c r="A1089" i="20"/>
  <c r="B1090" i="20" l="1"/>
  <c r="A1090" i="20"/>
  <c r="B1091" i="20" l="1"/>
  <c r="A1091" i="20"/>
  <c r="B1092" i="20" l="1"/>
  <c r="A1092" i="20"/>
  <c r="B1093" i="20" l="1"/>
  <c r="A1093" i="20"/>
  <c r="B1094" i="20" l="1"/>
  <c r="A1094" i="20"/>
  <c r="B1095" i="20" l="1"/>
  <c r="A1095" i="20"/>
  <c r="B1096" i="20" l="1"/>
  <c r="A1096" i="20"/>
  <c r="B1097" i="20" l="1"/>
  <c r="A1097" i="20"/>
  <c r="B1098" i="20" l="1"/>
  <c r="A1098" i="20"/>
  <c r="B1099" i="20" l="1"/>
  <c r="A1099" i="20"/>
  <c r="B1100" i="20" l="1"/>
  <c r="A1100" i="20"/>
  <c r="B1101" i="20" l="1"/>
  <c r="A1101" i="20"/>
  <c r="B1102" i="20" l="1"/>
  <c r="A1102" i="20"/>
  <c r="A1103" i="20" l="1"/>
  <c r="B1103" i="20"/>
  <c r="B1104" i="20" l="1"/>
  <c r="A1104" i="20"/>
  <c r="B1105" i="20" l="1"/>
  <c r="A1105" i="20"/>
  <c r="A1106" i="20" l="1"/>
  <c r="B1106" i="20"/>
  <c r="A1107" i="20" l="1"/>
  <c r="B1107" i="20"/>
  <c r="B1108" i="20" l="1"/>
  <c r="A1108" i="20"/>
  <c r="A1109" i="20" l="1"/>
  <c r="B1109" i="20"/>
  <c r="B1110" i="20" l="1"/>
  <c r="A1110" i="20"/>
  <c r="B1111" i="20" l="1"/>
  <c r="A1111" i="20"/>
  <c r="A1112" i="20" l="1"/>
  <c r="B1112" i="20"/>
  <c r="B1113" i="20" l="1"/>
  <c r="A1113" i="20"/>
  <c r="B1114" i="20" l="1"/>
  <c r="A1114" i="20"/>
  <c r="A1115" i="20" l="1"/>
  <c r="B1115" i="20"/>
  <c r="B1116" i="20" l="1"/>
  <c r="A1116" i="20"/>
  <c r="B1117" i="20" l="1"/>
  <c r="A1117" i="20"/>
  <c r="A1118" i="20" l="1"/>
  <c r="B1118" i="20"/>
  <c r="B1119" i="20" l="1"/>
  <c r="A1119" i="20"/>
  <c r="B1120" i="20" l="1"/>
  <c r="A1120" i="20"/>
  <c r="A1121" i="20" l="1"/>
  <c r="B1121" i="20"/>
  <c r="B1122" i="20" l="1"/>
  <c r="A1122" i="20"/>
  <c r="B1123" i="20" l="1"/>
  <c r="A1123" i="20"/>
  <c r="A1124" i="20" l="1"/>
  <c r="B1124" i="20"/>
  <c r="B1125" i="20" l="1"/>
  <c r="A1125" i="20"/>
  <c r="B1126" i="20" l="1"/>
  <c r="A1126" i="20"/>
  <c r="A1127" i="20" l="1"/>
  <c r="B1127" i="20"/>
  <c r="B1128" i="20" l="1"/>
  <c r="A1128" i="20"/>
  <c r="B1129" i="20" l="1"/>
  <c r="A1129" i="20"/>
  <c r="A1130" i="20" l="1"/>
  <c r="B1130" i="20"/>
  <c r="B1131" i="20" l="1"/>
  <c r="A1131" i="20"/>
  <c r="B1132" i="20" l="1"/>
  <c r="A1132" i="20"/>
  <c r="A1133" i="20" l="1"/>
  <c r="B1133" i="20"/>
  <c r="B1134" i="20" l="1"/>
  <c r="A1134" i="20"/>
  <c r="B1135" i="20" l="1"/>
  <c r="A1135" i="20"/>
  <c r="A1136" i="20" l="1"/>
  <c r="B1136" i="20"/>
  <c r="B1137" i="20" l="1"/>
  <c r="A1137" i="20"/>
  <c r="B1138" i="20" l="1"/>
  <c r="A1138" i="20"/>
  <c r="A1139" i="20" l="1"/>
  <c r="B1139" i="20"/>
  <c r="B1140" i="20" l="1"/>
  <c r="A1140" i="20"/>
  <c r="B1141" i="20" l="1"/>
  <c r="A1141" i="20"/>
  <c r="A1142" i="20" l="1"/>
  <c r="B1142" i="20"/>
  <c r="B1143" i="20" l="1"/>
  <c r="A1143" i="20"/>
  <c r="B1144" i="20" l="1"/>
  <c r="A1144" i="20"/>
  <c r="A1145" i="20" l="1"/>
  <c r="B1145" i="20"/>
  <c r="B1146" i="20" l="1"/>
  <c r="A1146" i="20"/>
  <c r="B1147" i="20" l="1"/>
  <c r="A1147" i="20"/>
  <c r="A1148" i="20" l="1"/>
  <c r="B1148" i="20"/>
  <c r="B1149" i="20" l="1"/>
  <c r="A1149" i="20"/>
  <c r="B1150" i="20" l="1"/>
  <c r="A1150" i="20"/>
  <c r="A1151" i="20" l="1"/>
  <c r="B1151" i="20"/>
  <c r="B1152" i="20" l="1"/>
  <c r="A1152" i="20"/>
  <c r="B1153" i="20" l="1"/>
  <c r="A1153" i="20"/>
  <c r="A1154" i="20" l="1"/>
  <c r="B1154" i="20"/>
  <c r="B1155" i="20" l="1"/>
  <c r="A1155" i="20"/>
  <c r="B1156" i="20" l="1"/>
  <c r="A1156" i="20"/>
  <c r="A1157" i="20" l="1"/>
  <c r="B1157" i="20"/>
  <c r="B1158" i="20" l="1"/>
  <c r="A1158" i="20"/>
  <c r="B1159" i="20" l="1"/>
  <c r="A1159" i="20"/>
  <c r="A1160" i="20" l="1"/>
  <c r="B1160" i="20"/>
  <c r="B1161" i="20" l="1"/>
  <c r="A1161" i="20"/>
  <c r="B1162" i="20" l="1"/>
  <c r="A1162" i="20"/>
  <c r="A1163" i="20" l="1"/>
  <c r="B1163" i="20"/>
  <c r="B1164" i="20" l="1"/>
  <c r="A1164" i="20"/>
  <c r="B1165" i="20" l="1"/>
  <c r="A1165" i="20"/>
  <c r="A1166" i="20" l="1"/>
  <c r="B1166" i="20"/>
  <c r="B1167" i="20" l="1"/>
  <c r="A1167" i="20"/>
  <c r="B1168" i="20" l="1"/>
  <c r="A1168" i="20"/>
  <c r="A1169" i="20" l="1"/>
  <c r="B1169" i="20"/>
  <c r="B1170" i="20" l="1"/>
  <c r="A1170" i="20"/>
  <c r="B1171" i="20" l="1"/>
  <c r="A1171" i="20"/>
  <c r="A1172" i="20" l="1"/>
  <c r="B1172" i="20"/>
  <c r="B1173" i="20" l="1"/>
  <c r="A1173" i="20"/>
  <c r="B1174" i="20" l="1"/>
  <c r="A1174" i="20"/>
  <c r="A1175" i="20" l="1"/>
  <c r="B1175" i="20"/>
  <c r="B1176" i="20" l="1"/>
  <c r="A1176" i="20"/>
  <c r="B1177" i="20" l="1"/>
  <c r="A1177" i="20"/>
  <c r="A1178" i="20" l="1"/>
  <c r="B1178" i="20"/>
  <c r="B1179" i="20" l="1"/>
  <c r="A1179" i="20"/>
  <c r="B1180" i="20" l="1"/>
  <c r="A1180" i="20"/>
  <c r="A1181" i="20" l="1"/>
  <c r="B1181" i="20"/>
  <c r="B1182" i="20" l="1"/>
  <c r="A1182" i="20"/>
  <c r="B1183" i="20" l="1"/>
  <c r="A1183" i="20"/>
  <c r="A1184" i="20" l="1"/>
  <c r="B1184" i="20"/>
  <c r="B1185" i="20" l="1"/>
  <c r="A1185" i="20"/>
  <c r="B1186" i="20" l="1"/>
  <c r="A1186" i="20"/>
  <c r="A1187" i="20" l="1"/>
  <c r="B1187" i="20"/>
  <c r="A1188" i="20" l="1"/>
  <c r="B1188" i="20"/>
  <c r="B1189" i="20" l="1"/>
  <c r="A1189" i="20"/>
  <c r="A1190" i="20" l="1"/>
  <c r="B1190" i="20"/>
  <c r="B1191" i="20" l="1"/>
  <c r="A1191" i="20"/>
  <c r="B1192" i="20" l="1"/>
  <c r="A1192" i="20"/>
  <c r="A1193" i="20" l="1"/>
  <c r="B1193" i="20"/>
  <c r="B1194" i="20" l="1"/>
  <c r="A1194" i="20"/>
  <c r="B1195" i="20" l="1"/>
  <c r="A1195" i="20"/>
  <c r="A1196" i="20" l="1"/>
  <c r="B1196" i="20"/>
  <c r="B1197" i="20" l="1"/>
  <c r="A1197" i="20"/>
  <c r="B1198" i="20" l="1"/>
  <c r="A1198" i="20"/>
  <c r="A1199" i="20" l="1"/>
  <c r="B1199" i="20"/>
  <c r="B1200" i="20" l="1"/>
  <c r="A1200" i="20"/>
  <c r="B1201" i="20" l="1"/>
  <c r="A1201" i="20"/>
  <c r="A1202" i="20" l="1"/>
  <c r="B1202" i="20"/>
  <c r="B1203" i="20" l="1"/>
  <c r="A1203" i="20"/>
  <c r="B1204" i="20" l="1"/>
  <c r="A1204" i="20"/>
  <c r="A1205" i="20" l="1"/>
  <c r="B1205" i="20"/>
  <c r="B1206" i="20" l="1"/>
  <c r="A1206" i="20"/>
  <c r="B1207" i="20" l="1"/>
  <c r="A1207" i="20"/>
  <c r="A1208" i="20" l="1"/>
  <c r="B1208" i="20"/>
  <c r="B1209" i="20" l="1"/>
  <c r="A1209" i="20"/>
  <c r="B1210" i="20" l="1"/>
  <c r="A1210" i="20"/>
  <c r="A1211" i="20" l="1"/>
  <c r="B1211" i="20"/>
  <c r="B1212" i="20" l="1"/>
  <c r="A1212" i="20"/>
  <c r="B1213" i="20" l="1"/>
  <c r="A1213" i="20"/>
  <c r="A1214" i="20" l="1"/>
  <c r="B1214" i="20"/>
  <c r="B1215" i="20" l="1"/>
  <c r="A1215" i="20"/>
  <c r="B1216" i="20" l="1"/>
  <c r="A1216" i="20"/>
  <c r="A1217" i="20" l="1"/>
  <c r="B1217" i="20"/>
  <c r="B1218" i="20" l="1"/>
  <c r="A1218" i="20"/>
  <c r="B1219" i="20" l="1"/>
  <c r="A1219" i="20"/>
  <c r="A1220" i="20" l="1"/>
  <c r="B1220" i="20"/>
  <c r="B1221" i="20" l="1"/>
  <c r="A1221" i="20"/>
  <c r="B1222" i="20" l="1"/>
  <c r="A1222" i="20"/>
  <c r="A1223" i="20" l="1"/>
  <c r="B1223" i="20"/>
  <c r="B1224" i="20" l="1"/>
  <c r="A1224" i="20"/>
  <c r="B1225" i="20" l="1"/>
  <c r="A1225" i="20"/>
  <c r="A1226" i="20" l="1"/>
  <c r="B1226" i="20"/>
  <c r="B1227" i="20" l="1"/>
  <c r="A1227" i="20"/>
  <c r="B1228" i="20" l="1"/>
  <c r="A1228" i="20"/>
  <c r="A1229" i="20" l="1"/>
  <c r="B1229" i="20"/>
  <c r="B1230" i="20" l="1"/>
  <c r="A1230" i="20"/>
  <c r="B1231" i="20" l="1"/>
  <c r="A1231" i="20"/>
  <c r="A1232" i="20" l="1"/>
  <c r="B1232" i="20"/>
  <c r="B1233" i="20" l="1"/>
  <c r="A1233" i="20"/>
  <c r="B1234" i="20" l="1"/>
  <c r="A1234" i="20"/>
  <c r="A1235" i="20" l="1"/>
  <c r="B1235" i="20"/>
  <c r="B1236" i="20" l="1"/>
  <c r="A1236" i="20"/>
  <c r="B1237" i="20" l="1"/>
  <c r="A1237" i="20"/>
  <c r="A1238" i="20" l="1"/>
  <c r="B1238" i="20"/>
  <c r="B1239" i="20" l="1"/>
  <c r="A1239" i="20"/>
  <c r="B1240" i="20" l="1"/>
  <c r="A1240" i="20"/>
  <c r="A1241" i="20" l="1"/>
  <c r="B1241" i="20"/>
  <c r="B1242" i="20" l="1"/>
  <c r="A1242" i="20"/>
  <c r="B1243" i="20" l="1"/>
  <c r="A1243" i="20"/>
  <c r="A1244" i="20" l="1"/>
  <c r="B1244" i="20"/>
  <c r="B1245" i="20" l="1"/>
  <c r="A1245" i="20"/>
  <c r="B1246" i="20" l="1"/>
  <c r="A1246" i="20"/>
  <c r="A1247" i="20" l="1"/>
  <c r="B1247" i="20"/>
  <c r="B1248" i="20" l="1"/>
  <c r="A1248" i="20"/>
  <c r="B1249" i="20" l="1"/>
  <c r="A1249" i="20"/>
  <c r="A1250" i="20" l="1"/>
  <c r="B1250" i="20"/>
  <c r="B1251" i="20" l="1"/>
  <c r="A1251" i="20"/>
  <c r="B1252" i="20" l="1"/>
  <c r="A1252" i="20"/>
  <c r="A1253" i="20" l="1"/>
  <c r="B1253" i="20"/>
  <c r="B1254" i="20" l="1"/>
  <c r="A1254" i="20"/>
  <c r="B1255" i="20" l="1"/>
  <c r="A1255" i="20"/>
  <c r="A1256" i="20" l="1"/>
  <c r="B1256" i="20"/>
  <c r="B1257" i="20" l="1"/>
  <c r="A1257" i="20"/>
  <c r="B1258" i="20" l="1"/>
  <c r="A1258" i="20"/>
  <c r="A1259" i="20" l="1"/>
  <c r="B1259" i="20"/>
  <c r="B1260" i="20" l="1"/>
  <c r="A1260" i="20"/>
  <c r="B1261" i="20" l="1"/>
  <c r="A1261" i="20"/>
  <c r="A1262" i="20" l="1"/>
  <c r="B1262" i="20"/>
  <c r="B1263" i="20" l="1"/>
  <c r="A1263" i="20"/>
  <c r="B1264" i="20" l="1"/>
  <c r="A1264" i="20"/>
  <c r="A1265" i="20" l="1"/>
  <c r="B1265" i="20"/>
  <c r="B1266" i="20" l="1"/>
  <c r="A1266" i="20"/>
  <c r="B1267" i="20" l="1"/>
  <c r="A1267" i="20"/>
  <c r="A1268" i="20" l="1"/>
  <c r="B1268" i="20"/>
  <c r="A1269" i="20" l="1"/>
  <c r="B1269" i="20"/>
  <c r="B1270" i="20" l="1"/>
  <c r="A1270" i="20"/>
  <c r="A1271" i="20" l="1"/>
  <c r="B1271" i="20"/>
  <c r="B1272" i="20" l="1"/>
  <c r="A1272" i="20"/>
  <c r="B1273" i="20" l="1"/>
  <c r="A1273" i="20"/>
  <c r="A1274" i="20" l="1"/>
  <c r="B1274" i="20"/>
  <c r="B1275" i="20" l="1"/>
  <c r="A1275" i="20"/>
  <c r="B1276" i="20" l="1"/>
  <c r="A1276" i="20"/>
  <c r="A1277" i="20" l="1"/>
  <c r="B1277" i="20"/>
  <c r="B1278" i="20" l="1"/>
  <c r="A1278" i="20"/>
  <c r="B1279" i="20" l="1"/>
  <c r="A1279" i="20"/>
  <c r="A1280" i="20" l="1"/>
  <c r="B1280" i="20"/>
  <c r="B1281" i="20" l="1"/>
  <c r="A1281" i="20"/>
  <c r="B1282" i="20" l="1"/>
  <c r="A1282" i="20"/>
  <c r="A1283" i="20" l="1"/>
  <c r="B1283" i="20"/>
  <c r="B1284" i="20" l="1"/>
  <c r="A1284" i="20"/>
  <c r="B1285" i="20" l="1"/>
  <c r="A1285" i="20"/>
  <c r="A1286" i="20" l="1"/>
  <c r="B1286" i="20"/>
  <c r="B1287" i="20" l="1"/>
  <c r="A1287" i="20"/>
  <c r="B1288" i="20" l="1"/>
  <c r="A1288" i="20"/>
  <c r="A1289" i="20" l="1"/>
  <c r="B1289" i="20"/>
  <c r="B1290" i="20" l="1"/>
  <c r="A1290" i="20"/>
  <c r="B1291" i="20" l="1"/>
  <c r="A1291" i="20"/>
  <c r="A1292" i="20" l="1"/>
  <c r="B1292" i="20"/>
  <c r="B1293" i="20" l="1"/>
  <c r="A1293" i="20"/>
  <c r="B1294" i="20" l="1"/>
  <c r="A1294" i="20"/>
  <c r="A1295" i="20" l="1"/>
  <c r="B1295" i="20"/>
  <c r="B1296" i="20" l="1"/>
  <c r="A1296" i="20"/>
  <c r="B1297" i="20" l="1"/>
  <c r="A1297" i="20"/>
  <c r="A1298" i="20" l="1"/>
  <c r="B1298" i="20"/>
  <c r="B1299" i="20" l="1"/>
  <c r="A1299" i="20"/>
  <c r="B1300" i="20" l="1"/>
  <c r="A1300" i="20"/>
  <c r="A1301" i="20" l="1"/>
  <c r="B1301" i="20"/>
  <c r="B1302" i="20" l="1"/>
  <c r="A1302" i="20"/>
  <c r="B1303" i="20" l="1"/>
  <c r="A1303" i="20"/>
  <c r="A1304" i="20" l="1"/>
  <c r="B1304" i="20"/>
  <c r="B1305" i="20" l="1"/>
  <c r="A1305" i="20"/>
  <c r="B1306" i="20" l="1"/>
  <c r="A1306" i="20"/>
  <c r="A1307" i="20" l="1"/>
  <c r="B1307" i="20"/>
  <c r="B1308" i="20" l="1"/>
  <c r="A1308" i="20"/>
  <c r="B1309" i="20" l="1"/>
  <c r="A1309" i="20"/>
  <c r="A1310" i="20" l="1"/>
  <c r="B1310" i="20"/>
  <c r="B1311" i="20" l="1"/>
  <c r="A1311" i="20"/>
  <c r="B1312" i="20" l="1"/>
  <c r="A1312" i="20"/>
  <c r="A1313" i="20" l="1"/>
  <c r="B1313" i="20"/>
  <c r="B1314" i="20" l="1"/>
  <c r="A1314" i="20"/>
  <c r="B1315" i="20" l="1"/>
  <c r="A1315" i="20"/>
  <c r="A1316" i="20" l="1"/>
  <c r="B1316" i="20"/>
  <c r="B1317" i="20" l="1"/>
  <c r="A1317" i="20"/>
  <c r="B1318" i="20" l="1"/>
  <c r="A1318" i="20"/>
  <c r="A1319" i="20" l="1"/>
  <c r="B1319" i="20"/>
  <c r="B1320" i="20" l="1"/>
  <c r="A1320" i="20"/>
  <c r="B1321" i="20" l="1"/>
  <c r="A1321" i="20"/>
  <c r="A1322" i="20" l="1"/>
  <c r="B1322" i="20"/>
  <c r="B1323" i="20" l="1"/>
  <c r="A1323" i="20"/>
  <c r="B1324" i="20" l="1"/>
  <c r="A1324" i="20"/>
  <c r="A1325" i="20" l="1"/>
  <c r="B1325" i="20"/>
  <c r="B1326" i="20" l="1"/>
  <c r="A1326" i="20"/>
  <c r="B1327" i="20" l="1"/>
  <c r="A1327" i="20"/>
  <c r="A1328" i="20" l="1"/>
  <c r="B1328" i="20"/>
  <c r="B1329" i="20" l="1"/>
  <c r="A1329" i="20"/>
  <c r="B1330" i="20" l="1"/>
  <c r="A1330" i="20"/>
  <c r="A1331" i="20" l="1"/>
  <c r="B1331" i="20"/>
  <c r="B1332" i="20" l="1"/>
  <c r="A1332" i="20"/>
  <c r="B1333" i="20" l="1"/>
  <c r="A1333" i="20"/>
  <c r="A1334" i="20" l="1"/>
  <c r="B1334" i="20"/>
  <c r="B1335" i="20" l="1"/>
  <c r="A1335" i="20"/>
  <c r="B1336" i="20" l="1"/>
  <c r="A1336" i="20"/>
  <c r="A1337" i="20" l="1"/>
  <c r="B1337" i="20"/>
  <c r="B1338" i="20" l="1"/>
  <c r="A1338" i="20"/>
  <c r="B1339" i="20" l="1"/>
  <c r="A1339" i="20"/>
  <c r="A1340" i="20" l="1"/>
  <c r="B1340" i="20"/>
  <c r="B1341" i="20" l="1"/>
  <c r="A1341" i="20"/>
  <c r="B1342" i="20" l="1"/>
  <c r="A1342" i="20"/>
  <c r="A1343" i="20" l="1"/>
  <c r="B1343" i="20"/>
  <c r="B1344" i="20" l="1"/>
  <c r="A1344" i="20"/>
  <c r="B1345" i="20" l="1"/>
  <c r="A1345" i="20"/>
  <c r="A1346" i="20" l="1"/>
  <c r="B1346" i="20"/>
  <c r="B1347" i="20" l="1"/>
  <c r="A1347" i="20"/>
  <c r="B1348" i="20" l="1"/>
  <c r="A1348" i="20"/>
  <c r="A1349" i="20" l="1"/>
  <c r="B1349" i="20"/>
  <c r="B1350" i="20" l="1"/>
  <c r="A1350" i="20"/>
  <c r="B1351" i="20" l="1"/>
  <c r="A1351" i="20"/>
  <c r="A1352" i="20" l="1"/>
  <c r="B1352" i="20"/>
  <c r="B1353" i="20" l="1"/>
  <c r="A1353" i="20"/>
  <c r="B1354" i="20" l="1"/>
  <c r="A1354" i="20"/>
  <c r="A1355" i="20" l="1"/>
  <c r="B1355" i="20"/>
  <c r="B1356" i="20" l="1"/>
  <c r="A1356" i="20"/>
  <c r="D55" i="19" l="1"/>
  <c r="C55" i="19" l="1"/>
  <c r="E55" i="19" l="1"/>
  <c r="F55" i="19" l="1"/>
  <c r="J55" i="19" l="1"/>
  <c r="K55" i="19" l="1"/>
  <c r="L55" i="19" l="1"/>
  <c r="M55" i="19" l="1"/>
  <c r="N55" i="19" l="1"/>
  <c r="O55" i="19" l="1"/>
  <c r="P55" i="19" l="1"/>
  <c r="Q55" i="19" l="1"/>
  <c r="R55" i="19" l="1"/>
  <c r="S55" i="19" l="1"/>
  <c r="T55" i="19" l="1"/>
  <c r="I55" i="19" l="1"/>
  <c r="V55" i="19" l="1"/>
  <c r="H55" i="19"/>
  <c r="U55" i="19"/>
  <c r="G55" i="19" l="1"/>
  <c r="W54" i="19"/>
  <c r="C56" i="19" s="1"/>
  <c r="D56" i="19" l="1"/>
  <c r="C57" i="19"/>
  <c r="W55" i="19"/>
  <c r="E56" i="19" l="1"/>
  <c r="D57" i="19"/>
  <c r="F56" i="19" l="1"/>
  <c r="E57" i="19"/>
  <c r="G56" i="19" l="1"/>
  <c r="F57" i="19"/>
  <c r="H56" i="19" l="1"/>
  <c r="G57" i="19"/>
  <c r="I56" i="19" l="1"/>
  <c r="H57" i="19"/>
  <c r="J56" i="19" l="1"/>
  <c r="I57" i="19"/>
  <c r="K56" i="19" l="1"/>
  <c r="J57" i="19"/>
  <c r="L56" i="19" l="1"/>
  <c r="K57" i="19"/>
  <c r="M56" i="19" l="1"/>
  <c r="L57" i="19"/>
  <c r="N56" i="19" l="1"/>
  <c r="M57" i="19"/>
  <c r="O56" i="19" l="1"/>
  <c r="N57" i="19"/>
  <c r="P56" i="19" l="1"/>
  <c r="O57" i="19"/>
  <c r="Q56" i="19" l="1"/>
  <c r="P57" i="19"/>
  <c r="R56" i="19" l="1"/>
  <c r="Q57" i="19"/>
  <c r="S56" i="19" l="1"/>
  <c r="R57" i="19"/>
  <c r="T56" i="19" l="1"/>
  <c r="S57" i="19"/>
  <c r="U56" i="19" l="1"/>
  <c r="T57" i="19"/>
  <c r="V56" i="19" l="1"/>
  <c r="U57" i="19"/>
  <c r="W56" i="19" l="1"/>
  <c r="V57" i="19"/>
  <c r="W57" i="1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<sst xmlns="http://schemas.openxmlformats.org/spreadsheetml/2006/main" count="76" uniqueCount="41">
  <si>
    <t>Total System Cost</t>
  </si>
  <si>
    <t>Discount Rate</t>
  </si>
  <si>
    <t>ENS Cost</t>
  </si>
  <si>
    <t>ENS</t>
  </si>
  <si>
    <t>Run Index</t>
  </si>
  <si>
    <t>Avg</t>
  </si>
  <si>
    <t>PVRR</t>
  </si>
  <si>
    <t>Hybrid</t>
  </si>
  <si>
    <t>Hybrid Year</t>
  </si>
  <si>
    <t>Random number</t>
  </si>
  <si>
    <t>Stochastic System Cost</t>
  </si>
  <si>
    <t>First year of stochastics:</t>
  </si>
  <si>
    <t>Discount_Rate</t>
  </si>
  <si>
    <t>95th percentile PVRR</t>
  </si>
  <si>
    <t>Average Stochastic Variable Costs</t>
  </si>
  <si>
    <t>Portfolio Normalized Costs</t>
  </si>
  <si>
    <t>Average Stochastic less Normalized</t>
  </si>
  <si>
    <t>Annualization Factor for 95th %</t>
  </si>
  <si>
    <t>Annualized 5% of 95th Percentile</t>
  </si>
  <si>
    <t>Total Annual Risk Adjustment</t>
  </si>
  <si>
    <t>Control</t>
  </si>
  <si>
    <t>Random Draw</t>
  </si>
  <si>
    <t>Hybrid PVRR Table</t>
  </si>
  <si>
    <t>285807</t>
  </si>
  <si>
    <t>284190</t>
  </si>
  <si>
    <t>284295</t>
  </si>
  <si>
    <t>284379</t>
  </si>
  <si>
    <t>284463</t>
  </si>
  <si>
    <t>284547</t>
  </si>
  <si>
    <t>284631</t>
  </si>
  <si>
    <t>284715</t>
  </si>
  <si>
    <t>284799</t>
  </si>
  <si>
    <t>284883</t>
  </si>
  <si>
    <t>284967</t>
  </si>
  <si>
    <t>285051</t>
  </si>
  <si>
    <t>285219</t>
  </si>
  <si>
    <t>285387</t>
  </si>
  <si>
    <t>285471</t>
  </si>
  <si>
    <t>285555</t>
  </si>
  <si>
    <t>285639</t>
  </si>
  <si>
    <t>285723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</si>
</sst>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[Red]\(0\)"/>
    <numFmt numFmtId="165" formatCode="[$-409]mmm\-yy;@"/>
    <numFmt numFmtId="166" formatCode="0.000000"/>
    <numFmt numFmtId="167" formatCode="0_);\(0\)"/>
  </numFmts>
  <fonts count="1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Arial"/>
      <family val="2"/>
    </font>
    <font>
      <u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0" fontId="4" fillId="0" borderId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45">
    <xf numFmtId="0" fontId="0" fillId="0" borderId="0" xfId="0"/>
    <xf numFmtId="0" fontId="7" fillId="0" borderId="0" xfId="8" applyFont="1" applyFill="1"/>
    <xf numFmtId="9" fontId="8" fillId="0" borderId="1" xfId="3" applyFont="1" applyFill="1" applyBorder="1"/>
    <xf numFmtId="3" fontId="8" fillId="0" borderId="1" xfId="3" applyNumberFormat="1" applyFont="1" applyFill="1" applyBorder="1"/>
    <xf numFmtId="0" fontId="8" fillId="0" borderId="0" xfId="0" applyFont="1"/>
    <xf numFmtId="0" fontId="10" fillId="0" borderId="5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10" fillId="0" borderId="0" xfId="0" applyFont="1"/>
    <xf numFmtId="10" fontId="8" fillId="0" borderId="3" xfId="0" applyNumberFormat="1" applyFont="1" applyBorder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0" fontId="11" fillId="0" borderId="1" xfId="1" applyFont="1" applyBorder="1"/>
    <xf numFmtId="37" fontId="8" fillId="0" borderId="1" xfId="0" applyNumberFormat="1" applyFont="1" applyBorder="1"/>
    <xf numFmtId="39" fontId="8" fillId="0" borderId="1" xfId="0" applyNumberFormat="1" applyFont="1" applyBorder="1"/>
    <xf numFmtId="37" fontId="8" fillId="0" borderId="0" xfId="0" applyNumberFormat="1" applyFont="1"/>
    <xf numFmtId="43" fontId="8" fillId="0" borderId="0" xfId="0" applyNumberFormat="1" applyFont="1"/>
    <xf numFmtId="0" fontId="8" fillId="0" borderId="1" xfId="0" applyFont="1" applyBorder="1"/>
    <xf numFmtId="166" fontId="8" fillId="0" borderId="1" xfId="0" applyNumberFormat="1" applyFont="1" applyBorder="1"/>
    <xf numFmtId="38" fontId="8" fillId="0" borderId="0" xfId="0" applyNumberFormat="1" applyFont="1"/>
    <xf numFmtId="0" fontId="8" fillId="0" borderId="0" xfId="7" applyFont="1"/>
    <xf numFmtId="8" fontId="8" fillId="0" borderId="0" xfId="7" applyNumberFormat="1" applyFont="1"/>
    <xf numFmtId="10" fontId="8" fillId="0" borderId="0" xfId="7" applyNumberFormat="1" applyFont="1"/>
    <xf numFmtId="37" fontId="8" fillId="0" borderId="0" xfId="7" applyNumberFormat="1" applyFont="1"/>
    <xf numFmtId="3" fontId="8" fillId="0" borderId="0" xfId="7" applyNumberFormat="1" applyFont="1"/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right" wrapText="1"/>
    </xf>
    <xf numFmtId="1" fontId="11" fillId="0" borderId="8" xfId="0" applyNumberFormat="1" applyFont="1" applyBorder="1" applyAlignment="1">
      <alignment horizontal="right" vertical="center" wrapText="1"/>
    </xf>
    <xf numFmtId="1" fontId="11" fillId="0" borderId="1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1" fontId="11" fillId="0" borderId="8" xfId="0" applyNumberFormat="1" applyFont="1" applyBorder="1" applyAlignment="1">
      <alignment horizontal="right" wrapText="1"/>
    </xf>
    <xf numFmtId="0" fontId="11" fillId="0" borderId="11" xfId="0" applyFont="1" applyBorder="1" applyAlignment="1">
      <alignment wrapText="1"/>
    </xf>
    <xf numFmtId="1" fontId="11" fillId="0" borderId="5" xfId="0" applyNumberFormat="1" applyFont="1" applyBorder="1" applyAlignment="1">
      <alignment horizontal="right" wrapText="1"/>
    </xf>
    <xf numFmtId="1" fontId="11" fillId="0" borderId="12" xfId="0" applyNumberFormat="1" applyFont="1" applyBorder="1" applyAlignment="1">
      <alignment horizontal="right" wrapText="1"/>
    </xf>
    <xf numFmtId="0" fontId="10" fillId="0" borderId="1" xfId="7" applyFont="1" applyBorder="1"/>
    <xf numFmtId="8" fontId="8" fillId="0" borderId="1" xfId="7" applyNumberFormat="1" applyFont="1" applyBorder="1"/>
    <xf numFmtId="37" fontId="10" fillId="0" borderId="1" xfId="7" applyNumberFormat="1" applyFont="1" applyBorder="1"/>
    <xf numFmtId="0" fontId="8" fillId="0" borderId="1" xfId="7" applyFont="1" applyBorder="1"/>
    <xf numFmtId="0" fontId="10" fillId="0" borderId="1" xfId="7" applyFont="1" applyBorder="1" applyAlignment="1">
      <alignment horizontal="center"/>
    </xf>
    <xf numFmtId="8" fontId="8" fillId="0" borderId="1" xfId="7" applyNumberFormat="1" applyFont="1" applyBorder="1" applyAlignment="1">
      <alignment horizontal="center"/>
    </xf>
    <xf numFmtId="0" fontId="8" fillId="0" borderId="1" xfId="7" applyFont="1" applyBorder="1" applyAlignment="1">
      <alignment horizontal="center"/>
    </xf>
  </cellXfs>
  <cellStyles count="9">
    <cellStyle name="Currency 2" xfId="2" xr:uid="{A261701B-E8C3-4A86-A518-CB6F1ABE10AE}"/>
    <cellStyle name="Currency 3" xfId="6" xr:uid="{48AF7654-F294-4EE4-8808-C93A579E6019}"/>
    <cellStyle name="Hyperlink" xfId="8" builtinId="8"/>
    <cellStyle name="Normal" xfId="0" builtinId="0"/>
    <cellStyle name="Normal 10 3 11" xfId="4" xr:uid="{DEA32969-0B48-4CF0-BFF2-13615BFF2B8E}"/>
    <cellStyle name="Normal 2" xfId="5" xr:uid="{04023BAD-EAE9-4703-B58D-3381E55F6D75}"/>
    <cellStyle name="Normal 3" xfId="7" xr:uid="{942B20CB-BB93-461C-8362-072D6F25E85B}"/>
    <cellStyle name="Normal 73" xfId="1" xr:uid="{CC8E4725-23FB-4BB5-8F36-28A4633AC61E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'Hybrid PVRR Table'!$B$2:$B$51</c:f>
              <c:numCache>
                <c:formatCode>"$"#,##0.00_);[Red]\("$"#,##0.00\)</c:formatCode>
                <c:ptCount val="50"/>
                <c:pt idx="0">
                  <c:v>17381.040641000709</c:v>
                </c:pt>
                <c:pt idx="1">
                  <c:v>17079.4332894494</c:v>
                </c:pt>
                <c:pt idx="2">
                  <c:v>17902.20809443589</c:v>
                </c:pt>
                <c:pt idx="3">
                  <c:v>17288.410306371527</c:v>
                </c:pt>
                <c:pt idx="4">
                  <c:v>17619.148875310737</c:v>
                </c:pt>
                <c:pt idx="5">
                  <c:v>17798.313980481555</c:v>
                </c:pt>
                <c:pt idx="6">
                  <c:v>17302.186582367111</c:v>
                </c:pt>
                <c:pt idx="7">
                  <c:v>17194.006954126846</c:v>
                </c:pt>
                <c:pt idx="8">
                  <c:v>17875.851317200519</c:v>
                </c:pt>
                <c:pt idx="9">
                  <c:v>17477.627644994958</c:v>
                </c:pt>
                <c:pt idx="10">
                  <c:v>17601.653608058386</c:v>
                </c:pt>
                <c:pt idx="11">
                  <c:v>17464.793682744574</c:v>
                </c:pt>
                <c:pt idx="12">
                  <c:v>17409.877729887419</c:v>
                </c:pt>
                <c:pt idx="13">
                  <c:v>17544.261249217652</c:v>
                </c:pt>
                <c:pt idx="14">
                  <c:v>17686.759312507489</c:v>
                </c:pt>
                <c:pt idx="15">
                  <c:v>17496.655596503508</c:v>
                </c:pt>
                <c:pt idx="16">
                  <c:v>17861.163376858542</c:v>
                </c:pt>
                <c:pt idx="17">
                  <c:v>17241.772834125299</c:v>
                </c:pt>
                <c:pt idx="18">
                  <c:v>17503.551540271725</c:v>
                </c:pt>
                <c:pt idx="19">
                  <c:v>17828.475239394185</c:v>
                </c:pt>
                <c:pt idx="20">
                  <c:v>17098.540483299494</c:v>
                </c:pt>
                <c:pt idx="21">
                  <c:v>17519.876112242462</c:v>
                </c:pt>
                <c:pt idx="22">
                  <c:v>17602.837240169592</c:v>
                </c:pt>
                <c:pt idx="23">
                  <c:v>17247.187922937683</c:v>
                </c:pt>
                <c:pt idx="24">
                  <c:v>17683.358982418966</c:v>
                </c:pt>
                <c:pt idx="25">
                  <c:v>17472.233628471735</c:v>
                </c:pt>
                <c:pt idx="26">
                  <c:v>17694.266969518845</c:v>
                </c:pt>
                <c:pt idx="27">
                  <c:v>17603.415599974491</c:v>
                </c:pt>
                <c:pt idx="28">
                  <c:v>17612.101619128411</c:v>
                </c:pt>
                <c:pt idx="29">
                  <c:v>17531.599294699168</c:v>
                </c:pt>
                <c:pt idx="30">
                  <c:v>17676.00579095073</c:v>
                </c:pt>
                <c:pt idx="31">
                  <c:v>17473.720362640455</c:v>
                </c:pt>
                <c:pt idx="32">
                  <c:v>17590.564689977284</c:v>
                </c:pt>
                <c:pt idx="33">
                  <c:v>17446.122992995424</c:v>
                </c:pt>
                <c:pt idx="34">
                  <c:v>17202.075448219537</c:v>
                </c:pt>
                <c:pt idx="35">
                  <c:v>17358.13766772634</c:v>
                </c:pt>
                <c:pt idx="36">
                  <c:v>17151.088078288198</c:v>
                </c:pt>
                <c:pt idx="37">
                  <c:v>17472.365337139043</c:v>
                </c:pt>
                <c:pt idx="38">
                  <c:v>17660.868868063648</c:v>
                </c:pt>
                <c:pt idx="39">
                  <c:v>17910.565479053919</c:v>
                </c:pt>
                <c:pt idx="40">
                  <c:v>17350.385323093393</c:v>
                </c:pt>
                <c:pt idx="41">
                  <c:v>17895.29060706493</c:v>
                </c:pt>
                <c:pt idx="42">
                  <c:v>17635.882670633826</c:v>
                </c:pt>
                <c:pt idx="43">
                  <c:v>17703.262262126962</c:v>
                </c:pt>
                <c:pt idx="44">
                  <c:v>17158.923431936291</c:v>
                </c:pt>
                <c:pt idx="45">
                  <c:v>17579.854290586012</c:v>
                </c:pt>
                <c:pt idx="46">
                  <c:v>17608.296961130545</c:v>
                </c:pt>
                <c:pt idx="47">
                  <c:v>17052.27415965842</c:v>
                </c:pt>
                <c:pt idx="48">
                  <c:v>17686.216361320206</c:v>
                </c:pt>
                <c:pt idx="49">
                  <c:v>17561.347883921651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B2-4938-84D1-4BB725223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27423"/>
        <c:axId val="382929823"/>
      </c:scatterChart>
      <c:valAx>
        <c:axId val="382927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9823"/>
        <c:crosses val="autoZero"/>
        <c:crossBetween val="midCat"/>
      </c:valAx>
      <c:valAx>
        <c:axId val="38292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7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29</xdr:row>
      <xdr:rowOff>14287</xdr:rowOff>
    </xdr:from>
    <xdr:to>
      <xdr:col>15</xdr:col>
      <xdr:colOff>176212</xdr:colOff>
      <xdr:row>43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41DAE4-C685-0B89-FE2F-E46467DF7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EE136-6998-4840-8F1F-2B4C569DF858}">
  <dimension ref="A1:A38"/>
  <sheetViews>
    <sheetView tabSelected="1" workbookViewId="0"/>
  </sheetViews>
  <sheetFormatPr defaultRowHeight="15" x14ac:dyDescent="0.25"/>
  <cols>
    <col min="1" max="1" width="25.625" style="4" customWidth="1"/>
    <col min="2" max="2" width="100.625" style="4" customWidth="1"/>
    <col min="3" max="16384" width="9" style="4"/>
  </cols>
  <sheetData>
    <row r="1" spans="1:1" ht="15" customHeight="1" x14ac:dyDescent="0.25">
      <c r="A1" s="1" t="s">
        <v>20</v>
      </c>
    </row>
    <row r="2" spans="1:1" ht="15" customHeight="1" x14ac:dyDescent="0.25">
      <c r="A2" s="1" t="s">
        <v>21</v>
      </c>
    </row>
    <row r="3" spans="1:1" ht="15" customHeight="1" x14ac:dyDescent="0.25">
      <c r="A3" s="1" t="s">
        <v>22</v>
      </c>
    </row>
    <row r="4" spans="1:1" ht="15" customHeight="1" x14ac:dyDescent="0.25"/>
    <row r="5" spans="1:1" ht="15" customHeight="1" x14ac:dyDescent="0.25"/>
    <row r="6" spans="1:1" ht="15" customHeight="1" x14ac:dyDescent="0.25"/>
    <row r="7" spans="1:1" ht="15" customHeight="1" x14ac:dyDescent="0.25"/>
    <row r="8" spans="1:1" ht="15" customHeight="1" x14ac:dyDescent="0.25"/>
    <row r="9" spans="1:1" ht="15" customHeight="1" x14ac:dyDescent="0.25"/>
    <row r="10" spans="1:1" ht="15" customHeight="1" x14ac:dyDescent="0.25"/>
    <row r="11" spans="1:1" ht="15" customHeight="1" x14ac:dyDescent="0.25"/>
    <row r="12" spans="1:1" ht="15" customHeight="1" x14ac:dyDescent="0.25"/>
    <row r="13" spans="1:1" ht="15" customHeight="1" x14ac:dyDescent="0.25"/>
    <row r="14" spans="1:1" ht="15" customHeight="1" x14ac:dyDescent="0.25"/>
    <row r="15" spans="1:1" ht="15" customHeight="1" x14ac:dyDescent="0.25"/>
    <row r="16" spans="1:1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</sheetData>
  <hyperlinks>
    <hyperlink ref="A1" location="'Control'!A1" display="Control" xr:uid="{51CF3913-88D6-4CD4-97A5-4F06E57D4796}"/>
    <hyperlink ref="A2" location="'Random Draw'!A1" display="Random Draw" xr:uid="{D744AB15-8D56-4341-AAEC-5F113471F338}"/>
    <hyperlink ref="A3" location="'Hybrid PVRR Table'!A1" display="Hybrid PVRR Table" xr:uid="{841B201B-8F0B-4DC4-BADC-FE32CE33F14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AAF8-D37D-42DD-BA2A-F3753FBBFAD4}">
  <sheetPr codeName="Sheet3"/>
  <dimension ref="A1:HF196"/>
  <sheetViews>
    <sheetView zoomScale="80" zoomScaleNormal="80" workbookViewId="0"/>
  </sheetViews>
  <sheetFormatPr defaultRowHeight="15" x14ac:dyDescent="0.25"/>
  <cols>
    <col min="1" max="1" width="27.625" style="4" customWidth="1"/>
    <col min="2" max="2" width="16.125" style="4" bestFit="1" customWidth="1"/>
    <col min="3" max="3" width="11.875" style="4" bestFit="1" customWidth="1"/>
    <col min="4" max="4" width="13.125" style="4" bestFit="1" customWidth="1"/>
    <col min="5" max="22" width="9" style="4"/>
    <col min="23" max="23" width="11.625" style="4" customWidth="1"/>
    <col min="24" max="162" width="9" style="4"/>
    <col min="163" max="163" width="19.625" style="4" bestFit="1" customWidth="1"/>
    <col min="164" max="176" width="9" style="4"/>
    <col min="177" max="177" width="19.625" style="4" bestFit="1" customWidth="1"/>
    <col min="178" max="16384" width="9" style="4"/>
  </cols>
  <sheetData>
    <row r="1" spans="1:214" ht="15.75" thickBot="1" x14ac:dyDescent="0.3">
      <c r="A1" s="5"/>
    </row>
    <row r="2" spans="1:214" ht="15.75" thickBot="1" x14ac:dyDescent="0.3">
      <c r="A2" s="6"/>
      <c r="B2" s="7" t="s">
        <v>1</v>
      </c>
    </row>
    <row r="3" spans="1:214" ht="15.75" thickBot="1" x14ac:dyDescent="0.3">
      <c r="A3" s="8" t="s">
        <v>4</v>
      </c>
      <c r="B3" s="9">
        <v>6.3299999999999995E-2</v>
      </c>
      <c r="C3" s="10">
        <v>2026</v>
      </c>
      <c r="D3" s="10">
        <v>2027</v>
      </c>
      <c r="E3" s="10">
        <v>2028</v>
      </c>
      <c r="F3" s="10">
        <v>2029</v>
      </c>
      <c r="G3" s="10">
        <v>2030</v>
      </c>
      <c r="H3" s="10">
        <v>2031</v>
      </c>
      <c r="I3" s="10">
        <v>2032</v>
      </c>
      <c r="J3" s="10">
        <v>2033</v>
      </c>
      <c r="K3" s="10">
        <v>2034</v>
      </c>
      <c r="L3" s="10">
        <v>2035</v>
      </c>
      <c r="M3" s="10">
        <v>2036</v>
      </c>
      <c r="N3" s="10">
        <v>2037</v>
      </c>
      <c r="O3" s="10">
        <v>2038</v>
      </c>
      <c r="P3" s="10">
        <v>2039</v>
      </c>
      <c r="Q3" s="10">
        <v>2040</v>
      </c>
      <c r="R3" s="10">
        <v>2041</v>
      </c>
      <c r="S3" s="10">
        <v>2042</v>
      </c>
      <c r="T3" s="10">
        <v>2043</v>
      </c>
      <c r="U3" s="10">
        <v>2044</v>
      </c>
      <c r="V3" s="10">
        <v>2045</v>
      </c>
      <c r="W3" s="8" t="s">
        <v>2</v>
      </c>
      <c r="Z3" s="11">
        <v>2026</v>
      </c>
      <c r="AA3" s="11">
        <v>2027</v>
      </c>
      <c r="AB3" s="11">
        <v>2028</v>
      </c>
      <c r="AC3" s="11">
        <v>2029</v>
      </c>
      <c r="AD3" s="11">
        <v>2030</v>
      </c>
      <c r="AE3" s="11">
        <v>2031</v>
      </c>
      <c r="AF3" s="11">
        <v>2032</v>
      </c>
      <c r="AG3" s="11">
        <v>2033</v>
      </c>
      <c r="AH3" s="11">
        <v>2034</v>
      </c>
      <c r="AI3" s="11">
        <v>2035</v>
      </c>
      <c r="AJ3" s="11">
        <v>2036</v>
      </c>
      <c r="AK3" s="11">
        <v>2037</v>
      </c>
      <c r="AL3" s="11">
        <v>2038</v>
      </c>
      <c r="AM3" s="11">
        <v>2039</v>
      </c>
      <c r="AN3" s="11">
        <v>2040</v>
      </c>
      <c r="AO3" s="11">
        <v>2041</v>
      </c>
      <c r="AP3" s="11">
        <v>2042</v>
      </c>
      <c r="AQ3" s="11">
        <v>2043</v>
      </c>
      <c r="AR3" s="11">
        <v>2044</v>
      </c>
      <c r="AS3" s="11">
        <v>2045</v>
      </c>
      <c r="AT3" s="11" t="s">
        <v>5</v>
      </c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Q3" s="10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N3" s="10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K3" s="10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</row>
    <row r="4" spans="1:214" ht="15.75" x14ac:dyDescent="0.25">
      <c r="A4" s="4" t="s">
        <v>23</v>
      </c>
      <c r="B4" s="12" t="s">
        <v>0</v>
      </c>
      <c r="C4" s="13">
        <v>771.29855209255504</v>
      </c>
      <c r="D4" s="13">
        <v>823.31567322731121</v>
      </c>
      <c r="E4" s="13">
        <v>800.20866247716197</v>
      </c>
      <c r="F4" s="13">
        <v>964.60320123790234</v>
      </c>
      <c r="G4" s="13">
        <v>850.07542929469196</v>
      </c>
      <c r="H4" s="13">
        <v>1395.3413521040598</v>
      </c>
      <c r="I4" s="13">
        <v>1541.3067665727763</v>
      </c>
      <c r="J4" s="13">
        <v>1613.5753678368987</v>
      </c>
      <c r="K4" s="13">
        <v>1681.4647047456647</v>
      </c>
      <c r="L4" s="13">
        <v>2069.0601182808396</v>
      </c>
      <c r="M4" s="13">
        <v>2146.6759574555263</v>
      </c>
      <c r="N4" s="13">
        <v>2256.9937913180315</v>
      </c>
      <c r="O4" s="13">
        <v>2378.4920519162333</v>
      </c>
      <c r="P4" s="13">
        <v>2475.7017541148302</v>
      </c>
      <c r="Q4" s="13">
        <v>2531.9211972069284</v>
      </c>
      <c r="R4" s="13">
        <v>2735.4698334564987</v>
      </c>
      <c r="S4" s="13">
        <v>2960.5574752510638</v>
      </c>
      <c r="T4" s="13">
        <v>3006.3397087618864</v>
      </c>
      <c r="U4" s="13">
        <v>3248.983727432018</v>
      </c>
      <c r="V4" s="13">
        <v>3468.2675358369224</v>
      </c>
      <c r="W4" s="14">
        <v>398.39822582779152</v>
      </c>
      <c r="X4" s="15"/>
      <c r="Y4" s="12" t="s">
        <v>3</v>
      </c>
      <c r="Z4" s="4">
        <v>0</v>
      </c>
      <c r="AA4" s="4">
        <v>0</v>
      </c>
      <c r="AB4" s="4">
        <v>3.5355773430000001E-2</v>
      </c>
      <c r="AC4" s="4">
        <v>48.25255856455</v>
      </c>
      <c r="AD4" s="4">
        <v>15.373912788029998</v>
      </c>
      <c r="AE4" s="4">
        <v>8.2108238168000014</v>
      </c>
      <c r="AF4" s="4">
        <v>22.930335729379994</v>
      </c>
      <c r="AG4" s="4">
        <v>35.676712244760004</v>
      </c>
      <c r="AH4" s="4">
        <v>22.556172984669999</v>
      </c>
      <c r="AI4" s="4">
        <v>58.185103114930001</v>
      </c>
      <c r="AJ4" s="4">
        <v>33.876328888899998</v>
      </c>
      <c r="AK4" s="4">
        <v>22.249483811650002</v>
      </c>
      <c r="AL4" s="4">
        <v>24.703046602770005</v>
      </c>
      <c r="AM4" s="4">
        <v>45.937298039040009</v>
      </c>
      <c r="AN4" s="4">
        <v>39.596604865350002</v>
      </c>
      <c r="AO4" s="4">
        <v>68.75546186135</v>
      </c>
      <c r="AP4" s="4">
        <v>108.08973677530999</v>
      </c>
      <c r="AQ4" s="4">
        <v>83.198265025829997</v>
      </c>
      <c r="AR4" s="4">
        <v>142.80100849382004</v>
      </c>
      <c r="AS4" s="4">
        <v>178.38983290734998</v>
      </c>
      <c r="AT4" s="4">
        <f t="shared" ref="AT4:AT21" si="0">ROUNDDOWN(AVERAGE(Z4:AS4),0)</f>
        <v>47</v>
      </c>
      <c r="AV4" s="12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S4" s="12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P4" s="1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M4" s="12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J4" s="1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G4" s="12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U4" s="12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2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</row>
    <row r="5" spans="1:214" ht="15.75" x14ac:dyDescent="0.25">
      <c r="A5" s="4" t="s">
        <v>24</v>
      </c>
      <c r="B5" s="12" t="s">
        <v>0</v>
      </c>
      <c r="C5" s="13">
        <v>640.65461730413836</v>
      </c>
      <c r="D5" s="13">
        <v>678.91573073774885</v>
      </c>
      <c r="E5" s="13">
        <v>660.97346525512933</v>
      </c>
      <c r="F5" s="13">
        <v>793.21318122884918</v>
      </c>
      <c r="G5" s="13">
        <v>688.2523729143021</v>
      </c>
      <c r="H5" s="13">
        <v>1273.1177015987532</v>
      </c>
      <c r="I5" s="13">
        <v>1379.1930505206053</v>
      </c>
      <c r="J5" s="13">
        <v>1437.3229161444806</v>
      </c>
      <c r="K5" s="13">
        <v>1503.8424221148257</v>
      </c>
      <c r="L5" s="13">
        <v>1887.956699727559</v>
      </c>
      <c r="M5" s="13">
        <v>1996.2870786189151</v>
      </c>
      <c r="N5" s="13">
        <v>2095.5560334229458</v>
      </c>
      <c r="O5" s="13">
        <v>2199.2127652253557</v>
      </c>
      <c r="P5" s="13">
        <v>2276.8584097728422</v>
      </c>
      <c r="Q5" s="13">
        <v>2336.0762366232721</v>
      </c>
      <c r="R5" s="13">
        <v>2515.8493316381273</v>
      </c>
      <c r="S5" s="13">
        <v>2743.9636811124624</v>
      </c>
      <c r="T5" s="13">
        <v>2758.3745122728228</v>
      </c>
      <c r="U5" s="13">
        <v>2938.7456392604363</v>
      </c>
      <c r="V5" s="13">
        <v>3149.8331750442449</v>
      </c>
      <c r="W5" s="14">
        <v>139.25836113293502</v>
      </c>
      <c r="Y5" s="12" t="s">
        <v>3</v>
      </c>
      <c r="Z5" s="4">
        <v>0</v>
      </c>
      <c r="AA5" s="4">
        <v>0</v>
      </c>
      <c r="AB5" s="4">
        <v>0</v>
      </c>
      <c r="AC5" s="4">
        <v>13.85352426799</v>
      </c>
      <c r="AD5" s="4">
        <v>1.3977691512099999</v>
      </c>
      <c r="AE5" s="4">
        <v>16.38895901375</v>
      </c>
      <c r="AF5" s="4">
        <v>10.263450117140003</v>
      </c>
      <c r="AG5" s="4">
        <v>8.8476045547300011</v>
      </c>
      <c r="AH5" s="4">
        <v>0.18829220064000002</v>
      </c>
      <c r="AI5" s="4">
        <v>7.0946188243100021</v>
      </c>
      <c r="AJ5" s="4">
        <v>1.4840469585599998</v>
      </c>
      <c r="AK5" s="4">
        <v>12.254386003129998</v>
      </c>
      <c r="AL5" s="4">
        <v>4.3049039972400003</v>
      </c>
      <c r="AM5" s="4">
        <v>7.79976357433</v>
      </c>
      <c r="AN5" s="4">
        <v>1.1278499289899999</v>
      </c>
      <c r="AO5" s="4">
        <v>14.98449541223</v>
      </c>
      <c r="AP5" s="4">
        <v>65.12027104117</v>
      </c>
      <c r="AQ5" s="4">
        <v>37.138840493840014</v>
      </c>
      <c r="AR5" s="4">
        <v>65.190258021370013</v>
      </c>
      <c r="AS5" s="4">
        <v>90.548901525500014</v>
      </c>
      <c r="AT5" s="4">
        <f t="shared" si="0"/>
        <v>17</v>
      </c>
      <c r="AV5" s="12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S5" s="12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P5" s="1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M5" s="12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J5" s="1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G5" s="12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U5" s="12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2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</row>
    <row r="6" spans="1:214" ht="15.75" x14ac:dyDescent="0.25">
      <c r="A6" s="4" t="s">
        <v>25</v>
      </c>
      <c r="B6" s="12" t="s">
        <v>0</v>
      </c>
      <c r="C6" s="13">
        <v>684.62527237410723</v>
      </c>
      <c r="D6" s="13">
        <v>734.7557957873729</v>
      </c>
      <c r="E6" s="13">
        <v>711.24518500488057</v>
      </c>
      <c r="F6" s="13">
        <v>823.08393714476597</v>
      </c>
      <c r="G6" s="13">
        <v>746.01476441156387</v>
      </c>
      <c r="H6" s="13">
        <v>1303.606729735877</v>
      </c>
      <c r="I6" s="13">
        <v>1425.0850241414118</v>
      </c>
      <c r="J6" s="13">
        <v>1482.3066006512772</v>
      </c>
      <c r="K6" s="13">
        <v>1565.740373173368</v>
      </c>
      <c r="L6" s="13">
        <v>1946.0536018429134</v>
      </c>
      <c r="M6" s="13">
        <v>2045.6545831996139</v>
      </c>
      <c r="N6" s="13">
        <v>2150.6445473704607</v>
      </c>
      <c r="O6" s="13">
        <v>2268.7878140074372</v>
      </c>
      <c r="P6" s="13">
        <v>2353.7320675544784</v>
      </c>
      <c r="Q6" s="13">
        <v>2405.8694984488884</v>
      </c>
      <c r="R6" s="13">
        <v>2595.5002622700968</v>
      </c>
      <c r="S6" s="13">
        <v>2801.3041371389645</v>
      </c>
      <c r="T6" s="13">
        <v>2835.4297747946935</v>
      </c>
      <c r="U6" s="13">
        <v>3031.6549452806394</v>
      </c>
      <c r="V6" s="13">
        <v>3210.1018924050395</v>
      </c>
      <c r="W6" s="14">
        <v>98.66585825306214</v>
      </c>
      <c r="Y6" s="12" t="s">
        <v>3</v>
      </c>
      <c r="Z6" s="4">
        <v>0</v>
      </c>
      <c r="AA6" s="4">
        <v>0</v>
      </c>
      <c r="AB6" s="4">
        <v>0</v>
      </c>
      <c r="AC6" s="4">
        <v>4.9749161259999983</v>
      </c>
      <c r="AD6" s="4">
        <v>1.2184155201300002</v>
      </c>
      <c r="AE6" s="4">
        <v>2.05803794347</v>
      </c>
      <c r="AF6" s="4">
        <v>4.1558579036300003</v>
      </c>
      <c r="AG6" s="4">
        <v>6.3135355564099997</v>
      </c>
      <c r="AH6" s="4">
        <v>2.61483469096</v>
      </c>
      <c r="AI6" s="4">
        <v>10.84428895361</v>
      </c>
      <c r="AJ6" s="4">
        <v>3.0081144966500002</v>
      </c>
      <c r="AK6" s="4">
        <v>5.89249667114</v>
      </c>
      <c r="AL6" s="4">
        <v>6.5291053771299996</v>
      </c>
      <c r="AM6" s="4">
        <v>18.896749826500002</v>
      </c>
      <c r="AN6" s="4">
        <v>5.1144377681400002</v>
      </c>
      <c r="AO6" s="4">
        <v>15.91093941027</v>
      </c>
      <c r="AP6" s="4">
        <v>43.289110628510002</v>
      </c>
      <c r="AQ6" s="4">
        <v>19.977166890460001</v>
      </c>
      <c r="AR6" s="4">
        <v>50.769607868419996</v>
      </c>
      <c r="AS6" s="4">
        <v>59.844105035470015</v>
      </c>
      <c r="AT6" s="4">
        <f t="shared" si="0"/>
        <v>13</v>
      </c>
      <c r="AV6" s="12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S6" s="12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P6" s="1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M6" s="12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J6" s="1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G6" s="12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U6" s="12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2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</row>
    <row r="7" spans="1:214" ht="15.75" x14ac:dyDescent="0.25">
      <c r="A7" s="4" t="s">
        <v>26</v>
      </c>
      <c r="B7" s="12" t="s">
        <v>0</v>
      </c>
      <c r="C7" s="13">
        <v>600.00163690942293</v>
      </c>
      <c r="D7" s="13">
        <v>646.5674884143217</v>
      </c>
      <c r="E7" s="13">
        <v>629.07104842762737</v>
      </c>
      <c r="F7" s="13">
        <v>753.14787131059575</v>
      </c>
      <c r="G7" s="13">
        <v>642.95723399329711</v>
      </c>
      <c r="H7" s="13">
        <v>1237.6551965295685</v>
      </c>
      <c r="I7" s="13">
        <v>1350.5147834915872</v>
      </c>
      <c r="J7" s="13">
        <v>1406.6342443168164</v>
      </c>
      <c r="K7" s="13">
        <v>1489.3201696239444</v>
      </c>
      <c r="L7" s="13">
        <v>1873.8856691510282</v>
      </c>
      <c r="M7" s="13">
        <v>1996.6071851482643</v>
      </c>
      <c r="N7" s="13">
        <v>2095.5352140847231</v>
      </c>
      <c r="O7" s="13">
        <v>2211.6818241808396</v>
      </c>
      <c r="P7" s="13">
        <v>2280.60769194157</v>
      </c>
      <c r="Q7" s="13">
        <v>2345.3893766145111</v>
      </c>
      <c r="R7" s="13">
        <v>2518.8156166134359</v>
      </c>
      <c r="S7" s="13">
        <v>2725.0353019010818</v>
      </c>
      <c r="T7" s="13">
        <v>2739.5263650803631</v>
      </c>
      <c r="U7" s="13">
        <v>2907.8951179906544</v>
      </c>
      <c r="V7" s="13">
        <v>3106.881410910069</v>
      </c>
      <c r="W7" s="14">
        <v>33.740827877954025</v>
      </c>
      <c r="Y7" s="12" t="s">
        <v>3</v>
      </c>
      <c r="Z7" s="4">
        <v>0</v>
      </c>
      <c r="AA7" s="4">
        <v>6.5073818999999999E-4</v>
      </c>
      <c r="AB7" s="4">
        <v>0</v>
      </c>
      <c r="AC7" s="4">
        <v>2.9229125997600005</v>
      </c>
      <c r="AD7" s="4">
        <v>0.96634735549000017</v>
      </c>
      <c r="AE7" s="4">
        <v>0.88476677526000003</v>
      </c>
      <c r="AF7" s="4">
        <v>0.57710633936</v>
      </c>
      <c r="AG7" s="4">
        <v>1.0388091526800003</v>
      </c>
      <c r="AH7" s="4">
        <v>0.10750849257</v>
      </c>
      <c r="AI7" s="4">
        <v>0.93648204350000008</v>
      </c>
      <c r="AJ7" s="4">
        <v>0</v>
      </c>
      <c r="AK7" s="4">
        <v>9.6094217930000003E-2</v>
      </c>
      <c r="AL7" s="4">
        <v>1.68091875477</v>
      </c>
      <c r="AM7" s="4">
        <v>2.9368945123800003</v>
      </c>
      <c r="AN7" s="4">
        <v>0.15072773637</v>
      </c>
      <c r="AO7" s="4">
        <v>1.7260789328600001</v>
      </c>
      <c r="AP7" s="4">
        <v>24.880452090370003</v>
      </c>
      <c r="AQ7" s="4">
        <v>4.1227113931100003</v>
      </c>
      <c r="AR7" s="4">
        <v>19.49823439008</v>
      </c>
      <c r="AS7" s="4">
        <v>32.737788689230001</v>
      </c>
      <c r="AT7" s="4">
        <f t="shared" si="0"/>
        <v>4</v>
      </c>
      <c r="AV7" s="12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S7" s="12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P7" s="1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M7" s="12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J7" s="1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G7" s="12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U7" s="12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2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</row>
    <row r="8" spans="1:214" ht="15.75" x14ac:dyDescent="0.25">
      <c r="A8" s="4" t="s">
        <v>27</v>
      </c>
      <c r="B8" s="12" t="s">
        <v>0</v>
      </c>
      <c r="C8" s="13">
        <v>711.67401960027178</v>
      </c>
      <c r="D8" s="13">
        <v>758.06060539205282</v>
      </c>
      <c r="E8" s="13">
        <v>728.3876875354739</v>
      </c>
      <c r="F8" s="13">
        <v>854.85974058019883</v>
      </c>
      <c r="G8" s="13">
        <v>765.00709246379017</v>
      </c>
      <c r="H8" s="13">
        <v>1331.3803578756265</v>
      </c>
      <c r="I8" s="13">
        <v>1455.220557766007</v>
      </c>
      <c r="J8" s="13">
        <v>1522.2728312486545</v>
      </c>
      <c r="K8" s="13">
        <v>1596.0055140062063</v>
      </c>
      <c r="L8" s="13">
        <v>1985.7723858974414</v>
      </c>
      <c r="M8" s="13">
        <v>2088.9156722360503</v>
      </c>
      <c r="N8" s="13">
        <v>2184.73144322486</v>
      </c>
      <c r="O8" s="13">
        <v>2298.7580602671628</v>
      </c>
      <c r="P8" s="13">
        <v>2383.1094317546658</v>
      </c>
      <c r="Q8" s="13">
        <v>2450.4027939948692</v>
      </c>
      <c r="R8" s="13">
        <v>2649.0948143894884</v>
      </c>
      <c r="S8" s="13">
        <v>2817.199938996579</v>
      </c>
      <c r="T8" s="13">
        <v>2867.5024625647006</v>
      </c>
      <c r="U8" s="13">
        <v>3072.1489581494916</v>
      </c>
      <c r="V8" s="13">
        <v>3266.4565235742311</v>
      </c>
      <c r="W8" s="14">
        <v>166.90605115086092</v>
      </c>
      <c r="Y8" s="12" t="s">
        <v>3</v>
      </c>
      <c r="Z8" s="4">
        <v>0</v>
      </c>
      <c r="AA8" s="4">
        <v>0</v>
      </c>
      <c r="AB8" s="4">
        <v>0</v>
      </c>
      <c r="AC8" s="4">
        <v>18.093103770880003</v>
      </c>
      <c r="AD8" s="4">
        <v>4.0213170535599998</v>
      </c>
      <c r="AE8" s="4">
        <v>4.03207634352</v>
      </c>
      <c r="AF8" s="4">
        <v>9.5273939904199985</v>
      </c>
      <c r="AG8" s="4">
        <v>18.445457241740002</v>
      </c>
      <c r="AH8" s="4">
        <v>10.63850333589</v>
      </c>
      <c r="AI8" s="4">
        <v>32.055040153889998</v>
      </c>
      <c r="AJ8" s="4">
        <v>17.817800212270001</v>
      </c>
      <c r="AK8" s="4">
        <v>4.7130459457500002</v>
      </c>
      <c r="AL8" s="4">
        <v>6.9016533400600002</v>
      </c>
      <c r="AM8" s="4">
        <v>20.469134366509998</v>
      </c>
      <c r="AN8" s="4">
        <v>23.224139516679998</v>
      </c>
      <c r="AO8" s="4">
        <v>37.614042395870001</v>
      </c>
      <c r="AP8" s="4">
        <v>19.101289962679999</v>
      </c>
      <c r="AQ8" s="4">
        <v>19.660736343290004</v>
      </c>
      <c r="AR8" s="4">
        <v>64.669430037829997</v>
      </c>
      <c r="AS8" s="4">
        <v>89.44965931657002</v>
      </c>
      <c r="AT8" s="4">
        <f t="shared" si="0"/>
        <v>20</v>
      </c>
      <c r="AV8" s="12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S8" s="12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P8" s="1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M8" s="12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J8" s="1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G8" s="12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U8" s="12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2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</row>
    <row r="9" spans="1:214" ht="15.75" x14ac:dyDescent="0.25">
      <c r="A9" s="4" t="s">
        <v>28</v>
      </c>
      <c r="B9" s="12" t="s">
        <v>0</v>
      </c>
      <c r="C9" s="13">
        <v>681.01417081330089</v>
      </c>
      <c r="D9" s="13">
        <v>728.32579450479398</v>
      </c>
      <c r="E9" s="13">
        <v>723.09873319975929</v>
      </c>
      <c r="F9" s="13">
        <v>830.39837115586226</v>
      </c>
      <c r="G9" s="13">
        <v>726.60589844973003</v>
      </c>
      <c r="H9" s="13">
        <v>1277.0641153618458</v>
      </c>
      <c r="I9" s="13">
        <v>1389.8967829137432</v>
      </c>
      <c r="J9" s="13">
        <v>1448.7821487213321</v>
      </c>
      <c r="K9" s="13">
        <v>1539.4278142834607</v>
      </c>
      <c r="L9" s="13">
        <v>1903.79195729714</v>
      </c>
      <c r="M9" s="13">
        <v>2003.1340008463203</v>
      </c>
      <c r="N9" s="13">
        <v>2103.5922672943025</v>
      </c>
      <c r="O9" s="13">
        <v>2215.5108674640701</v>
      </c>
      <c r="P9" s="13">
        <v>2292.3417124563002</v>
      </c>
      <c r="Q9" s="13">
        <v>2352.5931902960028</v>
      </c>
      <c r="R9" s="13">
        <v>2526.2843797109481</v>
      </c>
      <c r="S9" s="13">
        <v>2710.4780763511317</v>
      </c>
      <c r="T9" s="13">
        <v>2739.213207284698</v>
      </c>
      <c r="U9" s="13">
        <v>2909.3240057911125</v>
      </c>
      <c r="V9" s="13">
        <v>3099.9983590422198</v>
      </c>
      <c r="W9" s="14">
        <v>20.844023074391302</v>
      </c>
      <c r="Y9" s="12" t="s">
        <v>3</v>
      </c>
      <c r="Z9" s="4">
        <v>0</v>
      </c>
      <c r="AA9" s="4">
        <v>0</v>
      </c>
      <c r="AB9" s="4">
        <v>0</v>
      </c>
      <c r="AC9" s="4">
        <v>3.3611779624600002</v>
      </c>
      <c r="AD9" s="4">
        <v>0.2525038496</v>
      </c>
      <c r="AE9" s="4">
        <v>0.22121117769000001</v>
      </c>
      <c r="AF9" s="4">
        <v>0.73905955877999996</v>
      </c>
      <c r="AG9" s="4">
        <v>1.0381329312700001</v>
      </c>
      <c r="AH9" s="4">
        <v>0.30120806658999999</v>
      </c>
      <c r="AI9" s="4">
        <v>1.7937485850199999</v>
      </c>
      <c r="AJ9" s="4">
        <v>8.4074153319999997E-2</v>
      </c>
      <c r="AK9" s="4">
        <v>0.77609546594000012</v>
      </c>
      <c r="AL9" s="4">
        <v>0.39131210136999994</v>
      </c>
      <c r="AM9" s="4">
        <v>0.69850654952000002</v>
      </c>
      <c r="AN9" s="4">
        <v>0.21640149242000004</v>
      </c>
      <c r="AO9" s="4">
        <v>1.6325503456799999</v>
      </c>
      <c r="AP9" s="4">
        <v>4.5412947381799995</v>
      </c>
      <c r="AQ9" s="4">
        <v>3.5894874241399997</v>
      </c>
      <c r="AR9" s="4">
        <v>10.75240424695</v>
      </c>
      <c r="AS9" s="4">
        <v>26.93514050045</v>
      </c>
      <c r="AT9" s="4">
        <f t="shared" si="0"/>
        <v>2</v>
      </c>
      <c r="AV9" s="12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S9" s="12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P9" s="1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M9" s="12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J9" s="1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G9" s="12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U9" s="12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2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</row>
    <row r="10" spans="1:214" ht="15.75" x14ac:dyDescent="0.25">
      <c r="A10" s="4" t="s">
        <v>29</v>
      </c>
      <c r="B10" s="12" t="s">
        <v>0</v>
      </c>
      <c r="C10" s="13">
        <v>549.54289291114378</v>
      </c>
      <c r="D10" s="13">
        <v>591.59325098416855</v>
      </c>
      <c r="E10" s="13">
        <v>560.57736914087002</v>
      </c>
      <c r="F10" s="13">
        <v>662.65192844733815</v>
      </c>
      <c r="G10" s="13">
        <v>559.56425555005251</v>
      </c>
      <c r="H10" s="13">
        <v>1170.3701360048383</v>
      </c>
      <c r="I10" s="13">
        <v>1283.261790533184</v>
      </c>
      <c r="J10" s="13">
        <v>1330.0100210239339</v>
      </c>
      <c r="K10" s="13">
        <v>1422.19945380217</v>
      </c>
      <c r="L10" s="13">
        <v>1822.4103361745692</v>
      </c>
      <c r="M10" s="13">
        <v>1940.8813482845671</v>
      </c>
      <c r="N10" s="13">
        <v>2043.9061912659965</v>
      </c>
      <c r="O10" s="13">
        <v>2154.9462013578741</v>
      </c>
      <c r="P10" s="13">
        <v>2223.5096170217998</v>
      </c>
      <c r="Q10" s="13">
        <v>2283.1124009558098</v>
      </c>
      <c r="R10" s="13">
        <v>2471.1095898743556</v>
      </c>
      <c r="S10" s="13">
        <v>2675.684573329534</v>
      </c>
      <c r="T10" s="13">
        <v>2696.131599990842</v>
      </c>
      <c r="U10" s="13">
        <v>2865.8722402457197</v>
      </c>
      <c r="V10" s="13">
        <v>3037.4510838494843</v>
      </c>
      <c r="W10" s="14">
        <v>77.60224386656914</v>
      </c>
      <c r="Y10" s="12" t="s">
        <v>3</v>
      </c>
      <c r="Z10" s="4">
        <v>0</v>
      </c>
      <c r="AA10" s="4">
        <v>0</v>
      </c>
      <c r="AB10" s="4">
        <v>0</v>
      </c>
      <c r="AC10" s="4">
        <v>4.4107266854200002</v>
      </c>
      <c r="AD10" s="4">
        <v>0</v>
      </c>
      <c r="AE10" s="4">
        <v>0</v>
      </c>
      <c r="AF10" s="4">
        <v>1.4366614513099998</v>
      </c>
      <c r="AG10" s="4">
        <v>3.4125331809500006</v>
      </c>
      <c r="AH10" s="4">
        <v>2.6213371198000002</v>
      </c>
      <c r="AI10" s="4">
        <v>9.1019855536800005</v>
      </c>
      <c r="AJ10" s="4">
        <v>7.2413768607999991</v>
      </c>
      <c r="AK10" s="4">
        <v>1.5576310845100001</v>
      </c>
      <c r="AL10" s="4">
        <v>0.73360323507000014</v>
      </c>
      <c r="AM10" s="4">
        <v>6.4977680873700008</v>
      </c>
      <c r="AN10" s="4">
        <v>5.1876491397400004</v>
      </c>
      <c r="AO10" s="4">
        <v>21.842604460449994</v>
      </c>
      <c r="AP10" s="4">
        <v>31.961811161620005</v>
      </c>
      <c r="AQ10" s="4">
        <v>22.110970375150004</v>
      </c>
      <c r="AR10" s="4">
        <v>41.473492572749997</v>
      </c>
      <c r="AS10" s="4">
        <v>52.648279770320002</v>
      </c>
      <c r="AT10" s="4">
        <f t="shared" si="0"/>
        <v>10</v>
      </c>
      <c r="AV10" s="12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S10" s="12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P10" s="1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M10" s="12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J10" s="1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G10" s="12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U10" s="12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2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</row>
    <row r="11" spans="1:214" ht="15.75" x14ac:dyDescent="0.25">
      <c r="A11" s="4" t="s">
        <v>30</v>
      </c>
      <c r="B11" s="12" t="s">
        <v>0</v>
      </c>
      <c r="C11" s="13">
        <v>616.72270828485614</v>
      </c>
      <c r="D11" s="13">
        <v>653.81934905234391</v>
      </c>
      <c r="E11" s="13">
        <v>632.07894793824516</v>
      </c>
      <c r="F11" s="13">
        <v>748.54918905990519</v>
      </c>
      <c r="G11" s="13">
        <v>653.25209279114358</v>
      </c>
      <c r="H11" s="13">
        <v>1231.3286855991141</v>
      </c>
      <c r="I11" s="13">
        <v>1343.1118451776249</v>
      </c>
      <c r="J11" s="13">
        <v>1399.278500879602</v>
      </c>
      <c r="K11" s="13">
        <v>1487.8222654758822</v>
      </c>
      <c r="L11" s="13">
        <v>1863.0377049875865</v>
      </c>
      <c r="M11" s="13">
        <v>1981.0561957701404</v>
      </c>
      <c r="N11" s="13">
        <v>2068.7636496834994</v>
      </c>
      <c r="O11" s="13">
        <v>2181.0766908849246</v>
      </c>
      <c r="P11" s="13">
        <v>2253.9425561821513</v>
      </c>
      <c r="Q11" s="13">
        <v>2314.5340616810054</v>
      </c>
      <c r="R11" s="13">
        <v>2489.8065713608048</v>
      </c>
      <c r="S11" s="13">
        <v>2669.7857367293605</v>
      </c>
      <c r="T11" s="13">
        <v>2693.8907585498987</v>
      </c>
      <c r="U11" s="13">
        <v>2854.7195726210184</v>
      </c>
      <c r="V11" s="13">
        <v>3061.8796286077463</v>
      </c>
      <c r="W11" s="14">
        <v>32.199941802174351</v>
      </c>
      <c r="Y11" s="12" t="s">
        <v>3</v>
      </c>
      <c r="Z11" s="4">
        <v>0</v>
      </c>
      <c r="AA11" s="4">
        <v>0</v>
      </c>
      <c r="AB11" s="4">
        <v>0</v>
      </c>
      <c r="AC11" s="4">
        <v>0.31528072646999999</v>
      </c>
      <c r="AD11" s="4">
        <v>0</v>
      </c>
      <c r="AE11" s="4">
        <v>0</v>
      </c>
      <c r="AF11" s="4">
        <v>0.44948727433000002</v>
      </c>
      <c r="AG11" s="4">
        <v>1.09451833105</v>
      </c>
      <c r="AH11" s="4">
        <v>0</v>
      </c>
      <c r="AI11" s="4">
        <v>0.24318784351</v>
      </c>
      <c r="AJ11" s="4">
        <v>0</v>
      </c>
      <c r="AK11" s="4">
        <v>0.37763950771999999</v>
      </c>
      <c r="AL11" s="4">
        <v>0.13963745017000001</v>
      </c>
      <c r="AM11" s="4">
        <v>0.86614585877999994</v>
      </c>
      <c r="AN11" s="4">
        <v>5.7999999999999996E-10</v>
      </c>
      <c r="AO11" s="4">
        <v>0.65488794971000008</v>
      </c>
      <c r="AP11" s="4">
        <v>12.3749655846</v>
      </c>
      <c r="AQ11" s="4">
        <v>9.4959974479799989</v>
      </c>
      <c r="AR11" s="4">
        <v>25.81282113264</v>
      </c>
      <c r="AS11" s="4">
        <v>49.337551433789997</v>
      </c>
      <c r="AT11" s="4">
        <f t="shared" si="0"/>
        <v>5</v>
      </c>
      <c r="AV11" s="12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S11" s="12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P11" s="1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M11" s="12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J11" s="1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G11" s="12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U11" s="12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2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</row>
    <row r="12" spans="1:214" ht="15.75" x14ac:dyDescent="0.25">
      <c r="A12" s="4" t="s">
        <v>31</v>
      </c>
      <c r="B12" s="12" t="s">
        <v>0</v>
      </c>
      <c r="C12" s="13">
        <v>748.49321264979994</v>
      </c>
      <c r="D12" s="13">
        <v>801.57100707657128</v>
      </c>
      <c r="E12" s="13">
        <v>768.39267775981352</v>
      </c>
      <c r="F12" s="13">
        <v>941.24211981092458</v>
      </c>
      <c r="G12" s="13">
        <v>856.31017150504522</v>
      </c>
      <c r="H12" s="13">
        <v>1457.6480443872238</v>
      </c>
      <c r="I12" s="13">
        <v>1604.2746885704489</v>
      </c>
      <c r="J12" s="13">
        <v>1659.3706254734075</v>
      </c>
      <c r="K12" s="13">
        <v>1749.5690550275913</v>
      </c>
      <c r="L12" s="13">
        <v>2154.6776963881657</v>
      </c>
      <c r="M12" s="13">
        <v>2248.7899293585724</v>
      </c>
      <c r="N12" s="13">
        <v>2371.8878338569907</v>
      </c>
      <c r="O12" s="13">
        <v>2496.3344022575275</v>
      </c>
      <c r="P12" s="13">
        <v>2612.9565557347796</v>
      </c>
      <c r="Q12" s="13">
        <v>2645.3460306241436</v>
      </c>
      <c r="R12" s="13">
        <v>2854.8029331286648</v>
      </c>
      <c r="S12" s="13">
        <v>3142.1345578661408</v>
      </c>
      <c r="T12" s="13">
        <v>3179.7142708080983</v>
      </c>
      <c r="U12" s="13">
        <v>3414.2907665160528</v>
      </c>
      <c r="V12" s="13">
        <v>3622.1942288833875</v>
      </c>
      <c r="W12" s="14">
        <v>681.67648195591119</v>
      </c>
      <c r="Y12" s="12" t="s">
        <v>3</v>
      </c>
      <c r="Z12" s="4">
        <v>0</v>
      </c>
      <c r="AA12" s="4">
        <v>1.8504117940000002E-2</v>
      </c>
      <c r="AB12" s="4">
        <v>0</v>
      </c>
      <c r="AC12" s="4">
        <v>49.956390144410008</v>
      </c>
      <c r="AD12" s="4">
        <v>27.997884950439992</v>
      </c>
      <c r="AE12" s="4">
        <v>30.383010486639996</v>
      </c>
      <c r="AF12" s="4">
        <v>56.181458386750009</v>
      </c>
      <c r="AG12" s="4">
        <v>62.78503464344</v>
      </c>
      <c r="AH12" s="4">
        <v>51.087270990499995</v>
      </c>
      <c r="AI12" s="4">
        <v>69.195124540560002</v>
      </c>
      <c r="AJ12" s="4">
        <v>46.072118417329996</v>
      </c>
      <c r="AK12" s="4">
        <v>60.465022317160006</v>
      </c>
      <c r="AL12" s="4">
        <v>64.914862719380011</v>
      </c>
      <c r="AM12" s="4">
        <v>102.97510267423999</v>
      </c>
      <c r="AN12" s="4">
        <v>72.970692762589991</v>
      </c>
      <c r="AO12" s="4">
        <v>96.429830787079993</v>
      </c>
      <c r="AP12" s="4">
        <v>186.37232172456007</v>
      </c>
      <c r="AQ12" s="4">
        <v>152.64211069883001</v>
      </c>
      <c r="AR12" s="4">
        <v>239.22690312453997</v>
      </c>
      <c r="AS12" s="4">
        <v>266.01294854958996</v>
      </c>
      <c r="AT12" s="4">
        <f t="shared" si="0"/>
        <v>81</v>
      </c>
      <c r="AV12" s="12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S12" s="12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P12" s="1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M12" s="12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J12" s="1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G12" s="12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U12" s="12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2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</row>
    <row r="13" spans="1:214" ht="15.75" x14ac:dyDescent="0.25">
      <c r="A13" s="4" t="s">
        <v>32</v>
      </c>
      <c r="B13" s="12" t="s">
        <v>0</v>
      </c>
      <c r="C13" s="13">
        <v>612.15965708627414</v>
      </c>
      <c r="D13" s="13">
        <v>660.05663268484011</v>
      </c>
      <c r="E13" s="13">
        <v>645.82544986588823</v>
      </c>
      <c r="F13" s="13">
        <v>765.66152613526731</v>
      </c>
      <c r="G13" s="13">
        <v>645.2493699842928</v>
      </c>
      <c r="H13" s="13">
        <v>1208.101779343014</v>
      </c>
      <c r="I13" s="13">
        <v>1322.3798868498175</v>
      </c>
      <c r="J13" s="13">
        <v>1378.272035741832</v>
      </c>
      <c r="K13" s="13">
        <v>1464.388244457914</v>
      </c>
      <c r="L13" s="13">
        <v>1851.0059944535963</v>
      </c>
      <c r="M13" s="13">
        <v>1966.5913518695475</v>
      </c>
      <c r="N13" s="13">
        <v>2046.79448820993</v>
      </c>
      <c r="O13" s="13">
        <v>2162.5594738407731</v>
      </c>
      <c r="P13" s="13">
        <v>2234.7981491800156</v>
      </c>
      <c r="Q13" s="13">
        <v>2300.9554761096847</v>
      </c>
      <c r="R13" s="13">
        <v>2479.4813222711541</v>
      </c>
      <c r="S13" s="13">
        <v>2633.8036692607516</v>
      </c>
      <c r="T13" s="13">
        <v>2660.1966919535762</v>
      </c>
      <c r="U13" s="13">
        <v>2829.6963093447675</v>
      </c>
      <c r="V13" s="13">
        <v>3018.5655942232283</v>
      </c>
      <c r="W13" s="14">
        <v>26.621459208929419</v>
      </c>
      <c r="Y13" s="12" t="s">
        <v>3</v>
      </c>
      <c r="Z13" s="4">
        <v>0</v>
      </c>
      <c r="AA13" s="4">
        <v>0</v>
      </c>
      <c r="AB13" s="4">
        <v>0</v>
      </c>
      <c r="AC13" s="4">
        <v>0.79140354872999996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3.5747994350000005</v>
      </c>
      <c r="AJ13" s="4">
        <v>1.7500594811599999</v>
      </c>
      <c r="AK13" s="4">
        <v>0</v>
      </c>
      <c r="AL13" s="4">
        <v>0.30289070434999998</v>
      </c>
      <c r="AM13" s="4">
        <v>1.40664529101</v>
      </c>
      <c r="AN13" s="4">
        <v>0.28407235365</v>
      </c>
      <c r="AO13" s="4">
        <v>10.82133447447</v>
      </c>
      <c r="AP13" s="4">
        <v>11.444441650609999</v>
      </c>
      <c r="AQ13" s="4">
        <v>0.88879076823000014</v>
      </c>
      <c r="AR13" s="4">
        <v>16.356637994410001</v>
      </c>
      <c r="AS13" s="4">
        <v>30.225096932629995</v>
      </c>
      <c r="AT13" s="4">
        <f t="shared" si="0"/>
        <v>3</v>
      </c>
      <c r="AV13" s="12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S13" s="12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P13" s="1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M13" s="12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J13" s="1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G13" s="12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U13" s="12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2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</row>
    <row r="14" spans="1:214" ht="15.75" x14ac:dyDescent="0.25">
      <c r="A14" s="4" t="s">
        <v>33</v>
      </c>
      <c r="B14" s="12" t="s">
        <v>0</v>
      </c>
      <c r="C14" s="13">
        <v>772.05655587017691</v>
      </c>
      <c r="D14" s="13">
        <v>814.12555849706177</v>
      </c>
      <c r="E14" s="13">
        <v>790.68332123865821</v>
      </c>
      <c r="F14" s="13">
        <v>939.0317338285106</v>
      </c>
      <c r="G14" s="13">
        <v>859.11560647900478</v>
      </c>
      <c r="H14" s="13">
        <v>1422.3439072397896</v>
      </c>
      <c r="I14" s="13">
        <v>1538.1988260876356</v>
      </c>
      <c r="J14" s="13">
        <v>1583.4520984657524</v>
      </c>
      <c r="K14" s="13">
        <v>1681.3857277426359</v>
      </c>
      <c r="L14" s="13">
        <v>2063.8080630472159</v>
      </c>
      <c r="M14" s="13">
        <v>2143.0455272635722</v>
      </c>
      <c r="N14" s="13">
        <v>2258.2817547569011</v>
      </c>
      <c r="O14" s="13">
        <v>2364.1429871401238</v>
      </c>
      <c r="P14" s="13">
        <v>2441.4589439115657</v>
      </c>
      <c r="Q14" s="13">
        <v>2507.0596406690747</v>
      </c>
      <c r="R14" s="13">
        <v>2704.2286114778176</v>
      </c>
      <c r="S14" s="13">
        <v>2922.2254528890408</v>
      </c>
      <c r="T14" s="13">
        <v>2968.9663816817638</v>
      </c>
      <c r="U14" s="13">
        <v>3144.2316987442737</v>
      </c>
      <c r="V14" s="13">
        <v>3371.1103102622569</v>
      </c>
      <c r="W14" s="14">
        <v>273.16710583326972</v>
      </c>
      <c r="Y14" s="12" t="s">
        <v>3</v>
      </c>
      <c r="Z14" s="4">
        <v>0</v>
      </c>
      <c r="AA14" s="4">
        <v>0</v>
      </c>
      <c r="AB14" s="4">
        <v>0</v>
      </c>
      <c r="AC14" s="4">
        <v>11.501717641599999</v>
      </c>
      <c r="AD14" s="4">
        <v>1.1035100411699998</v>
      </c>
      <c r="AE14" s="4">
        <v>19.501650063210004</v>
      </c>
      <c r="AF14" s="4">
        <v>18.161675639809996</v>
      </c>
      <c r="AG14" s="4">
        <v>20.111223959000004</v>
      </c>
      <c r="AH14" s="4">
        <v>12.607323849250001</v>
      </c>
      <c r="AI14" s="4">
        <v>34.829132241140002</v>
      </c>
      <c r="AJ14" s="4">
        <v>14.669266197740001</v>
      </c>
      <c r="AK14" s="4">
        <v>26.131059061689996</v>
      </c>
      <c r="AL14" s="4">
        <v>28.935710110349994</v>
      </c>
      <c r="AM14" s="4">
        <v>37.506284861250002</v>
      </c>
      <c r="AN14" s="4">
        <v>27.476308633679999</v>
      </c>
      <c r="AO14" s="4">
        <v>46.76286363573</v>
      </c>
      <c r="AP14" s="4">
        <v>81.2488609655</v>
      </c>
      <c r="AQ14" s="4">
        <v>70.829084910570003</v>
      </c>
      <c r="AR14" s="4">
        <v>99.050111714979991</v>
      </c>
      <c r="AS14" s="4">
        <v>134.24531475348002</v>
      </c>
      <c r="AT14" s="4">
        <f t="shared" si="0"/>
        <v>34</v>
      </c>
      <c r="AV14" s="12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S14" s="12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P14" s="1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M14" s="12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J14" s="1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G14" s="12"/>
      <c r="FH14" s="17"/>
      <c r="FI14" s="17"/>
      <c r="FJ14" s="17"/>
      <c r="FK14" s="17"/>
      <c r="FL14" s="17"/>
      <c r="FM14" s="17"/>
      <c r="FN14" s="17"/>
      <c r="FO14" s="17"/>
      <c r="FP14" s="17"/>
      <c r="FQ14" s="18"/>
      <c r="FR14" s="17"/>
      <c r="FS14" s="17"/>
      <c r="FU14" s="12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2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</row>
    <row r="15" spans="1:214" ht="15.75" x14ac:dyDescent="0.25">
      <c r="A15" s="4" t="s">
        <v>34</v>
      </c>
      <c r="B15" s="12" t="s">
        <v>0</v>
      </c>
      <c r="C15" s="13">
        <v>612.77153449024252</v>
      </c>
      <c r="D15" s="13">
        <v>656.45900485431923</v>
      </c>
      <c r="E15" s="13">
        <v>630.11334012674899</v>
      </c>
      <c r="F15" s="13">
        <v>735.91398791773599</v>
      </c>
      <c r="G15" s="13">
        <v>624.58495994619511</v>
      </c>
      <c r="H15" s="13">
        <v>1205.5426760544419</v>
      </c>
      <c r="I15" s="13">
        <v>1310.3505663311548</v>
      </c>
      <c r="J15" s="13">
        <v>1363.1842145114265</v>
      </c>
      <c r="K15" s="13">
        <v>1446.0912748902026</v>
      </c>
      <c r="L15" s="13">
        <v>1814.1209304383758</v>
      </c>
      <c r="M15" s="13">
        <v>1932.2391108277589</v>
      </c>
      <c r="N15" s="13">
        <v>2032.9464463916413</v>
      </c>
      <c r="O15" s="13">
        <v>2140.4430662236437</v>
      </c>
      <c r="P15" s="13">
        <v>2207.5583624508845</v>
      </c>
      <c r="Q15" s="13">
        <v>2280.3434501726651</v>
      </c>
      <c r="R15" s="13">
        <v>2438.699893289232</v>
      </c>
      <c r="S15" s="13">
        <v>2636.2164346965401</v>
      </c>
      <c r="T15" s="13">
        <v>2654.6952313463698</v>
      </c>
      <c r="U15" s="13">
        <v>2816.3757932706831</v>
      </c>
      <c r="V15" s="13">
        <v>2994.2173235103646</v>
      </c>
      <c r="W15" s="14">
        <v>24.704095013135092</v>
      </c>
      <c r="Y15" s="12" t="s">
        <v>3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1.12162518344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4.3022953509699997</v>
      </c>
      <c r="AL15" s="4">
        <v>0</v>
      </c>
      <c r="AM15" s="4">
        <v>4.3000000000000001E-10</v>
      </c>
      <c r="AN15" s="4">
        <v>0</v>
      </c>
      <c r="AO15" s="4">
        <v>1.8053157881799997</v>
      </c>
      <c r="AP15" s="4">
        <v>22.176403149110001</v>
      </c>
      <c r="AQ15" s="4">
        <v>3.0386836876699999</v>
      </c>
      <c r="AR15" s="4">
        <v>13.365671250170001</v>
      </c>
      <c r="AS15" s="4">
        <v>28.017791097010004</v>
      </c>
      <c r="AT15" s="4">
        <f t="shared" si="0"/>
        <v>3</v>
      </c>
      <c r="AV15" s="12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S15" s="12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P15" s="1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M15" s="12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J15" s="1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G15" s="12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U15" s="12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2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</row>
    <row r="16" spans="1:214" ht="15.75" x14ac:dyDescent="0.25">
      <c r="A16" s="4" t="s">
        <v>35</v>
      </c>
      <c r="B16" s="12" t="s">
        <v>0</v>
      </c>
      <c r="C16" s="13">
        <v>660.94315610124897</v>
      </c>
      <c r="D16" s="13">
        <v>710.22625214554193</v>
      </c>
      <c r="E16" s="13">
        <v>687.70976799678954</v>
      </c>
      <c r="F16" s="13">
        <v>802.48997099062944</v>
      </c>
      <c r="G16" s="13">
        <v>693.70020184499504</v>
      </c>
      <c r="H16" s="13">
        <v>1256.1704521652578</v>
      </c>
      <c r="I16" s="13">
        <v>1371.768642440195</v>
      </c>
      <c r="J16" s="13">
        <v>1427.529045454392</v>
      </c>
      <c r="K16" s="13">
        <v>1497.625026368323</v>
      </c>
      <c r="L16" s="13">
        <v>1878.7469399754414</v>
      </c>
      <c r="M16" s="13">
        <v>1998.8545290056334</v>
      </c>
      <c r="N16" s="13">
        <v>2099.1828893209467</v>
      </c>
      <c r="O16" s="13">
        <v>2209.832064952147</v>
      </c>
      <c r="P16" s="13">
        <v>2281.4056363547124</v>
      </c>
      <c r="Q16" s="13">
        <v>2342.9485142513049</v>
      </c>
      <c r="R16" s="13">
        <v>2521.7928972901932</v>
      </c>
      <c r="S16" s="13">
        <v>2704.5750596485441</v>
      </c>
      <c r="T16" s="13">
        <v>2755.0796441291036</v>
      </c>
      <c r="U16" s="13">
        <v>2935.6911255070481</v>
      </c>
      <c r="V16" s="13">
        <v>3095.0425805549876</v>
      </c>
      <c r="W16" s="14">
        <v>43.040208671254028</v>
      </c>
      <c r="Y16" s="12" t="s">
        <v>3</v>
      </c>
      <c r="Z16" s="4">
        <v>0</v>
      </c>
      <c r="AA16" s="4">
        <v>0</v>
      </c>
      <c r="AB16" s="4">
        <v>0</v>
      </c>
      <c r="AC16" s="4">
        <v>0.66530511163000006</v>
      </c>
      <c r="AD16" s="4">
        <v>0.18353607294000002</v>
      </c>
      <c r="AE16" s="4">
        <v>2.8999999999999998E-10</v>
      </c>
      <c r="AF16" s="4">
        <v>0.29516488789000001</v>
      </c>
      <c r="AG16" s="4">
        <v>0.53387895766000004</v>
      </c>
      <c r="AH16" s="4">
        <v>0</v>
      </c>
      <c r="AI16" s="4">
        <v>3.7739685750800001</v>
      </c>
      <c r="AJ16" s="4">
        <v>3.4681927725799997</v>
      </c>
      <c r="AK16" s="4">
        <v>6.9662796720000003E-2</v>
      </c>
      <c r="AL16" s="4">
        <v>5.7999999999999996E-10</v>
      </c>
      <c r="AM16" s="4">
        <v>1.5799999999999999E-9</v>
      </c>
      <c r="AN16" s="4">
        <v>1.7319013810500001</v>
      </c>
      <c r="AO16" s="4">
        <v>11.212058526499998</v>
      </c>
      <c r="AP16" s="4">
        <v>15.242065362989999</v>
      </c>
      <c r="AQ16" s="4">
        <v>9.6297611677199999</v>
      </c>
      <c r="AR16" s="4">
        <v>40.293408691450004</v>
      </c>
      <c r="AS16" s="4">
        <v>41.029104449809999</v>
      </c>
      <c r="AT16" s="4">
        <f t="shared" si="0"/>
        <v>6</v>
      </c>
      <c r="AV16" s="12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S16" s="12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P16" s="1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M16" s="12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J16" s="1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G16" s="12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U16" s="12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2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</row>
    <row r="17" spans="1:214" ht="15.75" x14ac:dyDescent="0.25">
      <c r="A17" s="4" t="s">
        <v>36</v>
      </c>
      <c r="B17" s="12" t="s">
        <v>0</v>
      </c>
      <c r="C17" s="13">
        <v>676.43608881954742</v>
      </c>
      <c r="D17" s="13">
        <v>724.08620883356878</v>
      </c>
      <c r="E17" s="13">
        <v>714.49350174616359</v>
      </c>
      <c r="F17" s="13">
        <v>835.17050514825837</v>
      </c>
      <c r="G17" s="13">
        <v>739.25587870627692</v>
      </c>
      <c r="H17" s="13">
        <v>1283.996953341627</v>
      </c>
      <c r="I17" s="13">
        <v>1393.5911052280153</v>
      </c>
      <c r="J17" s="13">
        <v>1461.0076086037075</v>
      </c>
      <c r="K17" s="13">
        <v>1545.2049018862363</v>
      </c>
      <c r="L17" s="13">
        <v>1901.5939549887573</v>
      </c>
      <c r="M17" s="13">
        <v>2015.6428086064775</v>
      </c>
      <c r="N17" s="13">
        <v>2120.7193900518196</v>
      </c>
      <c r="O17" s="13">
        <v>2234.0412755101697</v>
      </c>
      <c r="P17" s="13">
        <v>2301.5195514276938</v>
      </c>
      <c r="Q17" s="13">
        <v>2370.5252478180669</v>
      </c>
      <c r="R17" s="13">
        <v>2541.8311227668992</v>
      </c>
      <c r="S17" s="13">
        <v>2714.9258622146704</v>
      </c>
      <c r="T17" s="13">
        <v>2760.7002617910694</v>
      </c>
      <c r="U17" s="13">
        <v>2936.5343993229189</v>
      </c>
      <c r="V17" s="13">
        <v>3113.7223213114567</v>
      </c>
      <c r="W17" s="14">
        <v>13.024584855363109</v>
      </c>
      <c r="Y17" s="12" t="s">
        <v>3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8.2208053999999996E-3</v>
      </c>
      <c r="AJ17" s="4">
        <v>0</v>
      </c>
      <c r="AK17" s="4">
        <v>0</v>
      </c>
      <c r="AL17" s="4">
        <v>0.20013698578</v>
      </c>
      <c r="AM17" s="4">
        <v>4.3569493999999996E-4</v>
      </c>
      <c r="AN17" s="4">
        <v>5.4229138650000001E-2</v>
      </c>
      <c r="AO17" s="4">
        <v>0.9706486647</v>
      </c>
      <c r="AP17" s="4">
        <v>6.9685050635299994</v>
      </c>
      <c r="AQ17" s="4">
        <v>3.9247022366200008</v>
      </c>
      <c r="AR17" s="4">
        <v>14.55957830022</v>
      </c>
      <c r="AS17" s="4">
        <v>14.517178386210002</v>
      </c>
      <c r="AT17" s="4">
        <f t="shared" si="0"/>
        <v>2</v>
      </c>
      <c r="AV17" s="12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S17" s="12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P17" s="1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M17" s="12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J17" s="1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G17" s="12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U17" s="12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2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</row>
    <row r="18" spans="1:214" ht="15.75" x14ac:dyDescent="0.25">
      <c r="A18" s="4" t="s">
        <v>37</v>
      </c>
      <c r="B18" s="12" t="s">
        <v>0</v>
      </c>
      <c r="C18" s="13">
        <v>664.24941845224748</v>
      </c>
      <c r="D18" s="13">
        <v>720.11959777024083</v>
      </c>
      <c r="E18" s="13">
        <v>714.98446550661868</v>
      </c>
      <c r="F18" s="13">
        <v>846.46464546282289</v>
      </c>
      <c r="G18" s="13">
        <v>762.59630978538655</v>
      </c>
      <c r="H18" s="13">
        <v>1335.5709885947822</v>
      </c>
      <c r="I18" s="13">
        <v>1457.6014217305274</v>
      </c>
      <c r="J18" s="13">
        <v>1524.0845970944933</v>
      </c>
      <c r="K18" s="13">
        <v>1621.8468846565086</v>
      </c>
      <c r="L18" s="13">
        <v>2017.8158282255222</v>
      </c>
      <c r="M18" s="13">
        <v>2113.4145084817819</v>
      </c>
      <c r="N18" s="13">
        <v>2199.6719608204789</v>
      </c>
      <c r="O18" s="13">
        <v>2323.4865425867283</v>
      </c>
      <c r="P18" s="13">
        <v>2413.4787283460246</v>
      </c>
      <c r="Q18" s="13">
        <v>2467.2879500142899</v>
      </c>
      <c r="R18" s="13">
        <v>2666.10446034394</v>
      </c>
      <c r="S18" s="13">
        <v>2878.2148210266341</v>
      </c>
      <c r="T18" s="13">
        <v>2904.1112056048596</v>
      </c>
      <c r="U18" s="13">
        <v>3083.2273405821024</v>
      </c>
      <c r="V18" s="13">
        <v>3304.4267960019388</v>
      </c>
      <c r="W18" s="14">
        <v>147.98073320725845</v>
      </c>
      <c r="Y18" s="12" t="s">
        <v>3</v>
      </c>
      <c r="Z18" s="4">
        <v>0</v>
      </c>
      <c r="AA18" s="4">
        <v>0</v>
      </c>
      <c r="AB18" s="4">
        <v>0</v>
      </c>
      <c r="AC18" s="4">
        <v>4.1504430432000001</v>
      </c>
      <c r="AD18" s="4">
        <v>0.99870967357000007</v>
      </c>
      <c r="AE18" s="4">
        <v>3.50721738895</v>
      </c>
      <c r="AF18" s="4">
        <v>8.0694261932899991</v>
      </c>
      <c r="AG18" s="4">
        <v>11.491232233390001</v>
      </c>
      <c r="AH18" s="4">
        <v>4.1989150109300004</v>
      </c>
      <c r="AI18" s="4">
        <v>17.930001110719996</v>
      </c>
      <c r="AJ18" s="4">
        <v>5.397086851050001</v>
      </c>
      <c r="AK18" s="4">
        <v>9.0333427009600005</v>
      </c>
      <c r="AL18" s="4">
        <v>10.983768916820001</v>
      </c>
      <c r="AM18" s="4">
        <v>21.101742132759998</v>
      </c>
      <c r="AN18" s="4">
        <v>7.8728742282100024</v>
      </c>
      <c r="AO18" s="4">
        <v>20.49049862463</v>
      </c>
      <c r="AP18" s="4">
        <v>59.48942192785001</v>
      </c>
      <c r="AQ18" s="4">
        <v>46.825319211270006</v>
      </c>
      <c r="AR18" s="4">
        <v>72.034572512219981</v>
      </c>
      <c r="AS18" s="4">
        <v>90.411559336780002</v>
      </c>
      <c r="AT18" s="4">
        <f t="shared" si="0"/>
        <v>19</v>
      </c>
      <c r="AV18" s="12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S18" s="12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P18" s="1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M18" s="12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J18" s="1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G18" s="12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U18" s="12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2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</row>
    <row r="19" spans="1:214" ht="15.75" x14ac:dyDescent="0.25">
      <c r="A19" s="4" t="s">
        <v>38</v>
      </c>
      <c r="B19" s="12" t="s">
        <v>0</v>
      </c>
      <c r="C19" s="13">
        <v>617.39078781469834</v>
      </c>
      <c r="D19" s="13">
        <v>666.34909456968398</v>
      </c>
      <c r="E19" s="13">
        <v>646.91786269983743</v>
      </c>
      <c r="F19" s="13">
        <v>782.14052989248751</v>
      </c>
      <c r="G19" s="13">
        <v>683.39983224759214</v>
      </c>
      <c r="H19" s="13">
        <v>1267.751747431736</v>
      </c>
      <c r="I19" s="13">
        <v>1392.6427104452769</v>
      </c>
      <c r="J19" s="13">
        <v>1460.9582800112371</v>
      </c>
      <c r="K19" s="13">
        <v>1541.2198962349316</v>
      </c>
      <c r="L19" s="13">
        <v>1950.4844963572689</v>
      </c>
      <c r="M19" s="13">
        <v>2052.5993977798912</v>
      </c>
      <c r="N19" s="13">
        <v>2127.8690988866097</v>
      </c>
      <c r="O19" s="13">
        <v>2248.3078443038562</v>
      </c>
      <c r="P19" s="13">
        <v>2334.0715824425452</v>
      </c>
      <c r="Q19" s="13">
        <v>2388.0184066079692</v>
      </c>
      <c r="R19" s="13">
        <v>2573.2148617861894</v>
      </c>
      <c r="S19" s="13">
        <v>2742.8158300588357</v>
      </c>
      <c r="T19" s="13">
        <v>2761.2852020052578</v>
      </c>
      <c r="U19" s="13">
        <v>2942.3059644878049</v>
      </c>
      <c r="V19" s="13">
        <v>3152.2080951363969</v>
      </c>
      <c r="W19" s="14">
        <v>168.26974470347244</v>
      </c>
      <c r="Y19" s="12" t="s">
        <v>3</v>
      </c>
      <c r="Z19" s="4">
        <v>0</v>
      </c>
      <c r="AA19" s="4">
        <v>0</v>
      </c>
      <c r="AB19" s="4">
        <v>0</v>
      </c>
      <c r="AC19" s="4">
        <v>25.161099723810004</v>
      </c>
      <c r="AD19" s="4">
        <v>5.7130433163400003</v>
      </c>
      <c r="AE19" s="4">
        <v>1.0501380600899999</v>
      </c>
      <c r="AF19" s="4">
        <v>5.6578102000000001</v>
      </c>
      <c r="AG19" s="4">
        <v>22.498642324589998</v>
      </c>
      <c r="AH19" s="4">
        <v>10.814558463570002</v>
      </c>
      <c r="AI19" s="4">
        <v>33.16000511963999</v>
      </c>
      <c r="AJ19" s="4">
        <v>15.231411152840002</v>
      </c>
      <c r="AK19" s="4">
        <v>0.28232184431000001</v>
      </c>
      <c r="AL19" s="4">
        <v>8.2349902288699983</v>
      </c>
      <c r="AM19" s="4">
        <v>30.223672667000002</v>
      </c>
      <c r="AN19" s="4">
        <v>14.800334970829999</v>
      </c>
      <c r="AO19" s="4">
        <v>28.235590505909997</v>
      </c>
      <c r="AP19" s="4">
        <v>38.139000219880003</v>
      </c>
      <c r="AQ19" s="4">
        <v>22.424132748329995</v>
      </c>
      <c r="AR19" s="4">
        <v>47.687171947959989</v>
      </c>
      <c r="AS19" s="4">
        <v>86.83878719593001</v>
      </c>
      <c r="AT19" s="4">
        <f t="shared" si="0"/>
        <v>19</v>
      </c>
      <c r="AV19" s="12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S19" s="12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P19" s="1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M19" s="12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J19" s="1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G19" s="12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U19" s="12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2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</row>
    <row r="20" spans="1:214" ht="15.75" x14ac:dyDescent="0.25">
      <c r="A20" s="4" t="s">
        <v>39</v>
      </c>
      <c r="B20" s="12" t="s">
        <v>0</v>
      </c>
      <c r="C20" s="13">
        <v>709.85129417904125</v>
      </c>
      <c r="D20" s="13">
        <v>759.9478084157837</v>
      </c>
      <c r="E20" s="13">
        <v>737.33113748107621</v>
      </c>
      <c r="F20" s="13">
        <v>858.40849508804774</v>
      </c>
      <c r="G20" s="13">
        <v>747.68818098868064</v>
      </c>
      <c r="H20" s="13">
        <v>1333.4970254877592</v>
      </c>
      <c r="I20" s="13">
        <v>1456.4606303670789</v>
      </c>
      <c r="J20" s="13">
        <v>1511.8639583203071</v>
      </c>
      <c r="K20" s="13">
        <v>1583.2490575860415</v>
      </c>
      <c r="L20" s="13">
        <v>1955.5458485883378</v>
      </c>
      <c r="M20" s="13">
        <v>2055.0070027926981</v>
      </c>
      <c r="N20" s="13">
        <v>2167.1730370720556</v>
      </c>
      <c r="O20" s="13">
        <v>2284.9682655220813</v>
      </c>
      <c r="P20" s="13">
        <v>2359.1303277530146</v>
      </c>
      <c r="Q20" s="13">
        <v>2408.7261700896888</v>
      </c>
      <c r="R20" s="13">
        <v>2586.9678059821135</v>
      </c>
      <c r="S20" s="13">
        <v>2781.0208666010994</v>
      </c>
      <c r="T20" s="13">
        <v>2828.8015425288313</v>
      </c>
      <c r="U20" s="13">
        <v>3018.6096801261428</v>
      </c>
      <c r="V20" s="13">
        <v>3211.289527439953</v>
      </c>
      <c r="W20" s="14">
        <v>58.193380887720373</v>
      </c>
      <c r="Y20" s="12" t="s">
        <v>3</v>
      </c>
      <c r="Z20" s="4">
        <v>0</v>
      </c>
      <c r="AA20" s="4">
        <v>0</v>
      </c>
      <c r="AB20" s="4">
        <v>0</v>
      </c>
      <c r="AC20" s="4">
        <v>4.1272717942200003</v>
      </c>
      <c r="AD20" s="4">
        <v>0.58782360744999995</v>
      </c>
      <c r="AE20" s="4">
        <v>0.35969836521999998</v>
      </c>
      <c r="AF20" s="4">
        <v>1.2034917253499999</v>
      </c>
      <c r="AG20" s="4">
        <v>3.9841868443299995</v>
      </c>
      <c r="AH20" s="4">
        <v>0.61089251731999994</v>
      </c>
      <c r="AI20" s="4">
        <v>4.3636508860900003</v>
      </c>
      <c r="AJ20" s="4">
        <v>0.37705118101000001</v>
      </c>
      <c r="AK20" s="4">
        <v>0.85365929652999994</v>
      </c>
      <c r="AL20" s="4">
        <v>1.5281785953</v>
      </c>
      <c r="AM20" s="4">
        <v>3.4025158501599999</v>
      </c>
      <c r="AN20" s="4">
        <v>1.52458181298</v>
      </c>
      <c r="AO20" s="4">
        <v>8.1326059628100005</v>
      </c>
      <c r="AP20" s="4">
        <v>18.655178597310002</v>
      </c>
      <c r="AQ20" s="4">
        <v>14.322655923230002</v>
      </c>
      <c r="AR20" s="4">
        <v>38.750073978570001</v>
      </c>
      <c r="AS20" s="4">
        <v>63.397677665459987</v>
      </c>
      <c r="AT20" s="4">
        <f t="shared" si="0"/>
        <v>8</v>
      </c>
      <c r="AV20" s="12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S20" s="12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P20" s="1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M20" s="12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J20" s="1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G20" s="12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U20" s="12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2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</row>
    <row r="21" spans="1:214" ht="15.75" x14ac:dyDescent="0.25">
      <c r="A21" s="4" t="s">
        <v>40</v>
      </c>
      <c r="B21" s="12" t="s">
        <v>0</v>
      </c>
      <c r="C21" s="13">
        <v>715.28737983472968</v>
      </c>
      <c r="D21" s="13">
        <v>758.86196585706352</v>
      </c>
      <c r="E21" s="13">
        <v>736.9249630897981</v>
      </c>
      <c r="F21" s="13">
        <v>916.40083634074153</v>
      </c>
      <c r="G21" s="13">
        <v>808.32911656931617</v>
      </c>
      <c r="H21" s="13">
        <v>1398.7808882029155</v>
      </c>
      <c r="I21" s="13">
        <v>1549.6067515293757</v>
      </c>
      <c r="J21" s="13">
        <v>1618.5536806142627</v>
      </c>
      <c r="K21" s="13">
        <v>1693.9336731940766</v>
      </c>
      <c r="L21" s="13">
        <v>2113.022836754219</v>
      </c>
      <c r="M21" s="13">
        <v>2203.9081858152267</v>
      </c>
      <c r="N21" s="13">
        <v>2303.0086930018392</v>
      </c>
      <c r="O21" s="13">
        <v>2431.3824489587669</v>
      </c>
      <c r="P21" s="13">
        <v>2533.0718002665421</v>
      </c>
      <c r="Q21" s="13">
        <v>2560.3601275503179</v>
      </c>
      <c r="R21" s="13">
        <v>2780.2007788527349</v>
      </c>
      <c r="S21" s="13">
        <v>3016.1169199562328</v>
      </c>
      <c r="T21" s="13">
        <v>3039.889865503882</v>
      </c>
      <c r="U21" s="13">
        <v>3280.6336992541892</v>
      </c>
      <c r="V21" s="13">
        <v>3504.0281188668746</v>
      </c>
      <c r="W21" s="14">
        <v>541.88203603000204</v>
      </c>
      <c r="Y21" s="12" t="s">
        <v>3</v>
      </c>
      <c r="Z21" s="4">
        <v>0</v>
      </c>
      <c r="AA21" s="4">
        <v>0</v>
      </c>
      <c r="AB21" s="4">
        <v>0.31367733425</v>
      </c>
      <c r="AC21" s="4">
        <v>63.465347940370002</v>
      </c>
      <c r="AD21" s="4">
        <v>20.264260867409998</v>
      </c>
      <c r="AE21" s="4">
        <v>28.490790304380003</v>
      </c>
      <c r="AF21" s="4">
        <v>49.159525210759995</v>
      </c>
      <c r="AG21" s="4">
        <v>67.566102034480011</v>
      </c>
      <c r="AH21" s="4">
        <v>39.390903314139997</v>
      </c>
      <c r="AI21" s="4">
        <v>71.480487042200011</v>
      </c>
      <c r="AJ21" s="4">
        <v>42.453906705880009</v>
      </c>
      <c r="AK21" s="4">
        <v>36.082193827770006</v>
      </c>
      <c r="AL21" s="4">
        <v>40.213051122869992</v>
      </c>
      <c r="AM21" s="4">
        <v>71.582434181569994</v>
      </c>
      <c r="AN21" s="4">
        <v>46.198392188010004</v>
      </c>
      <c r="AO21" s="4">
        <v>78.15616942872002</v>
      </c>
      <c r="AP21" s="4">
        <v>130.53919188702</v>
      </c>
      <c r="AQ21" s="4">
        <v>84.375435619110007</v>
      </c>
      <c r="AR21" s="4">
        <v>160.07341410273003</v>
      </c>
      <c r="AS21" s="4">
        <v>217.93519268841001</v>
      </c>
      <c r="AT21" s="4">
        <f t="shared" si="0"/>
        <v>62</v>
      </c>
      <c r="AV21" s="12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S21" s="12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P21" s="1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M21" s="12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J21" s="1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G21" s="12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U21" s="12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2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</row>
    <row r="22" spans="1:214" ht="15.75" x14ac:dyDescent="0.25"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Y22" s="12"/>
      <c r="AV22" s="12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S22" s="12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P22" s="1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M22" s="12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J22" s="1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G22" s="12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U22" s="12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</row>
    <row r="23" spans="1:214" ht="15.75" x14ac:dyDescent="0.25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Y23" s="12"/>
      <c r="AV23" s="12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S23" s="12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P23" s="1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M23" s="12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J23" s="1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G23" s="12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U23" s="12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</row>
    <row r="24" spans="1:214" ht="15.75" x14ac:dyDescent="0.25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Y24" s="12"/>
      <c r="AV24" s="12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S24" s="12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P24" s="1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M24" s="12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J24" s="1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G24" s="12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U24" s="12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</row>
    <row r="25" spans="1:214" ht="15.75" x14ac:dyDescent="0.25"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Y25" s="12"/>
      <c r="AV25" s="12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S25" s="12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P25" s="1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M25" s="12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J25" s="1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G25" s="12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U25" s="12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</row>
    <row r="26" spans="1:214" ht="15.75" x14ac:dyDescent="0.25"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Y26" s="12"/>
      <c r="AV26" s="12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S26" s="12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P26" s="1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M26" s="12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J26" s="1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G26" s="12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U26" s="12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</row>
    <row r="27" spans="1:214" ht="15.75" x14ac:dyDescent="0.25"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Y27" s="12"/>
      <c r="AV27" s="12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S27" s="12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P27" s="1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M27" s="12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J27" s="1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G27" s="12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U27" s="12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</row>
    <row r="28" spans="1:214" ht="15.75" x14ac:dyDescent="0.25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Y28" s="12"/>
      <c r="AV28" s="12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S28" s="12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P28" s="1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M28" s="12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J28" s="1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G28" s="12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U28" s="12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</row>
    <row r="29" spans="1:214" ht="15.75" x14ac:dyDescent="0.25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Y29" s="12"/>
      <c r="AV29" s="12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S29" s="12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P29" s="1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M29" s="12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J29" s="1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G29" s="12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U29" s="12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</row>
    <row r="30" spans="1:214" ht="15.75" x14ac:dyDescent="0.25">
      <c r="B30" s="12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Y30" s="12"/>
      <c r="AV30" s="12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S30" s="12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P30" s="1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M30" s="12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J30" s="1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G30" s="12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U30" s="12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</row>
    <row r="31" spans="1:214" ht="15.75" x14ac:dyDescent="0.25"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Y31" s="12"/>
      <c r="AV31" s="12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S31" s="12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P31" s="1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M31" s="12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J31" s="1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G31" s="12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U31" s="12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</row>
    <row r="32" spans="1:214" ht="15.75" x14ac:dyDescent="0.25"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Y32" s="12"/>
      <c r="AV32" s="12"/>
      <c r="BS32" s="12"/>
      <c r="CP32" s="1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M32" s="12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J32" s="1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G32" s="12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U32" s="12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</row>
    <row r="33" spans="2:189" ht="15.75" x14ac:dyDescent="0.25">
      <c r="B33" s="12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Y33" s="12"/>
      <c r="AV33" s="12"/>
      <c r="BS33" s="12"/>
      <c r="CP33" s="1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M33" s="12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J33" s="1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G33" s="12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U33" s="12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</row>
    <row r="34" spans="2:189" ht="15.75" x14ac:dyDescent="0.25">
      <c r="B34" s="1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Y34" s="12"/>
      <c r="AV34" s="12"/>
      <c r="BS34" s="12"/>
      <c r="CP34" s="1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M34" s="12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J34" s="1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G34" s="12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U34" s="12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</row>
    <row r="35" spans="2:189" ht="15.75" x14ac:dyDescent="0.25">
      <c r="B35" s="12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Y35" s="12"/>
      <c r="AV35" s="12"/>
      <c r="BS35" s="12"/>
      <c r="CP35" s="1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M35" s="12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J35" s="1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G35" s="12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U35" s="12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</row>
    <row r="36" spans="2:189" ht="15.75" x14ac:dyDescent="0.25"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Y36" s="12"/>
      <c r="AV36" s="12"/>
      <c r="BS36" s="12"/>
      <c r="CP36" s="1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M36" s="12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J36" s="1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G36" s="12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U36" s="12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</row>
    <row r="37" spans="2:189" ht="15.75" x14ac:dyDescent="0.25"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Y37" s="12"/>
      <c r="AV37" s="12"/>
      <c r="BS37" s="12"/>
      <c r="CP37" s="1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M37" s="12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J37" s="1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G37" s="12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U37" s="12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</row>
    <row r="38" spans="2:189" ht="15.75" x14ac:dyDescent="0.25">
      <c r="B38" s="12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Y38" s="12"/>
      <c r="AV38" s="12"/>
      <c r="BS38" s="12"/>
      <c r="CP38" s="1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M38" s="12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J38" s="1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G38" s="12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U38" s="12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</row>
    <row r="39" spans="2:189" ht="15.75" x14ac:dyDescent="0.25">
      <c r="B39" s="12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Y39" s="12"/>
      <c r="AV39" s="12"/>
      <c r="BS39" s="12"/>
      <c r="CP39" s="1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M39" s="12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J39" s="1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G39" s="12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U39" s="12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</row>
    <row r="40" spans="2:189" ht="15.75" x14ac:dyDescent="0.25">
      <c r="B40" s="12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Y40" s="12"/>
      <c r="AV40" s="12"/>
      <c r="BS40" s="12"/>
      <c r="CP40" s="1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M40" s="12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J40" s="1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G40" s="12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U40" s="12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</row>
    <row r="41" spans="2:189" ht="15.75" x14ac:dyDescent="0.25"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Y41" s="12"/>
      <c r="AV41" s="12"/>
      <c r="BS41" s="12"/>
      <c r="CP41" s="1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M41" s="12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J41" s="1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G41" s="12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U41" s="12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</row>
    <row r="42" spans="2:189" ht="15.75" x14ac:dyDescent="0.25"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Y42" s="12"/>
      <c r="AV42" s="12"/>
      <c r="BS42" s="12"/>
      <c r="CP42" s="1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M42" s="12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J42" s="1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G42" s="12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U42" s="12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</row>
    <row r="43" spans="2:189" ht="15.75" x14ac:dyDescent="0.25">
      <c r="B43" s="12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Y43" s="12"/>
      <c r="AV43" s="12"/>
      <c r="BS43" s="12"/>
      <c r="CP43" s="1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M43" s="12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J43" s="1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G43" s="12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U43" s="12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</row>
    <row r="44" spans="2:189" ht="15.75" x14ac:dyDescent="0.25">
      <c r="B44" s="12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Y44" s="12"/>
      <c r="AV44" s="12"/>
      <c r="BS44" s="12"/>
      <c r="CP44" s="1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M44" s="12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J44" s="1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G44" s="12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U44" s="12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</row>
    <row r="45" spans="2:189" ht="15.75" x14ac:dyDescent="0.25">
      <c r="B45" s="1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Y45" s="12"/>
      <c r="AV45" s="12"/>
      <c r="BS45" s="12"/>
      <c r="CP45" s="1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M45" s="12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J45" s="1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G45" s="12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U45" s="12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</row>
    <row r="46" spans="2:189" ht="15.75" x14ac:dyDescent="0.25"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Y46" s="12"/>
      <c r="AV46" s="12"/>
      <c r="BS46" s="12"/>
      <c r="CP46" s="1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M46" s="12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J46" s="1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G46" s="12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U46" s="12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</row>
    <row r="47" spans="2:189" ht="15.75" x14ac:dyDescent="0.25"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Y47" s="12"/>
      <c r="AV47" s="12"/>
      <c r="BS47" s="12"/>
      <c r="CP47" s="1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M47" s="12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J47" s="1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G47" s="12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U47" s="12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</row>
    <row r="48" spans="2:189" ht="15.75" x14ac:dyDescent="0.25">
      <c r="B48" s="12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Y48" s="12"/>
      <c r="AV48" s="12"/>
      <c r="BS48" s="12"/>
      <c r="CP48" s="1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M48" s="12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J48" s="1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G48" s="12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U48" s="12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</row>
    <row r="49" spans="2:189" ht="15.75" x14ac:dyDescent="0.25">
      <c r="B49" s="12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Y49" s="12"/>
      <c r="AV49" s="12"/>
      <c r="BS49" s="12"/>
      <c r="CP49" s="1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M49" s="12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J49" s="1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G49" s="12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U49" s="12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</row>
    <row r="50" spans="2:189" ht="15.75" x14ac:dyDescent="0.25">
      <c r="B50" s="12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Y50" s="12"/>
      <c r="AV50" s="12"/>
      <c r="BS50" s="12"/>
      <c r="CP50" s="1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M50" s="12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J50" s="1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G50" s="12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U50" s="12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</row>
    <row r="51" spans="2:189" ht="15.75" x14ac:dyDescent="0.25"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Y51" s="12"/>
      <c r="AV51" s="12"/>
      <c r="BS51" s="12"/>
      <c r="CP51" s="1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M51" s="12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J51" s="1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G51" s="12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U51" s="12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</row>
    <row r="52" spans="2:189" ht="15.75" x14ac:dyDescent="0.25"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Y52" s="12"/>
      <c r="AV52" s="12"/>
      <c r="BS52" s="12"/>
      <c r="CP52" s="1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M52" s="12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J52" s="1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G52" s="12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U52" s="12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</row>
    <row r="53" spans="2:189" ht="15.75" x14ac:dyDescent="0.25"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Y53" s="12"/>
      <c r="AV53" s="12"/>
      <c r="BS53" s="12"/>
      <c r="CP53" s="1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M53" s="12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J53" s="1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G53" s="12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U53" s="12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</row>
    <row r="54" spans="2:189" ht="15.75" x14ac:dyDescent="0.25"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Y54" s="12"/>
      <c r="AV54" s="12"/>
      <c r="BS54" s="12"/>
      <c r="CP54" s="1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M54" s="12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J54" s="1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G54" s="12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U54" s="12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</row>
    <row r="55" spans="2:189" ht="15.75" x14ac:dyDescent="0.25"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Y55" s="12"/>
      <c r="AV55" s="12"/>
      <c r="BS55" s="12"/>
      <c r="CP55" s="1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M55" s="12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J55" s="1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G55" s="12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U55" s="12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</row>
    <row r="56" spans="2:189" ht="15.75" x14ac:dyDescent="0.25"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Y56" s="12"/>
      <c r="AV56" s="12"/>
      <c r="BS56" s="12"/>
      <c r="CP56" s="1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M56" s="12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J56" s="1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G56" s="12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U56" s="12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</row>
    <row r="57" spans="2:189" ht="15.75" x14ac:dyDescent="0.25"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Y57" s="12"/>
      <c r="AV57" s="12"/>
      <c r="BS57" s="12"/>
      <c r="CP57" s="1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M57" s="12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J57" s="1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G57" s="12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U57" s="12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</row>
    <row r="58" spans="2:189" ht="15.75" x14ac:dyDescent="0.25"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Y58" s="12"/>
      <c r="AV58" s="12"/>
      <c r="BS58" s="12"/>
      <c r="CP58" s="1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M58" s="12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J58" s="1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G58" s="12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U58" s="12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</row>
    <row r="59" spans="2:189" ht="15.75" x14ac:dyDescent="0.25"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Y59" s="12"/>
      <c r="AV59" s="12"/>
      <c r="BS59" s="12"/>
      <c r="CP59" s="1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M59" s="12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J59" s="1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G59" s="12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U59" s="12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</row>
    <row r="60" spans="2:189" ht="15.75" x14ac:dyDescent="0.25"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Y60" s="12"/>
      <c r="AV60" s="12"/>
      <c r="BS60" s="12"/>
      <c r="CP60" s="1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M60" s="12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J60" s="1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G60" s="12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U60" s="12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</row>
    <row r="61" spans="2:189" ht="15.75" x14ac:dyDescent="0.25"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Y61" s="12"/>
      <c r="AV61" s="12"/>
      <c r="BS61" s="12"/>
      <c r="CP61" s="1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M61" s="12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J61" s="1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G61" s="12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U61" s="12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</row>
    <row r="62" spans="2:189" ht="15.75" x14ac:dyDescent="0.25"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Y62" s="12"/>
      <c r="AV62" s="12"/>
      <c r="BS62" s="12"/>
      <c r="CP62" s="1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M62" s="12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J62" s="1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G62" s="12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U62" s="12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</row>
    <row r="63" spans="2:189" ht="15.75" x14ac:dyDescent="0.25"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Y63" s="12"/>
      <c r="AV63" s="12"/>
      <c r="BS63" s="12"/>
      <c r="CP63" s="1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M63" s="12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J63" s="1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G63" s="12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U63" s="12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</row>
    <row r="64" spans="2:189" ht="15.75" x14ac:dyDescent="0.25"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Y64" s="12"/>
      <c r="AV64" s="12"/>
      <c r="BS64" s="12"/>
      <c r="CP64" s="1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M64" s="12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J64" s="1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G64" s="12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U64" s="12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</row>
    <row r="65" spans="2:189" ht="15.75" x14ac:dyDescent="0.25"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Y65" s="12"/>
      <c r="AV65" s="12"/>
      <c r="BS65" s="12"/>
      <c r="CP65" s="1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M65" s="12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J65" s="1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G65" s="12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U65" s="12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</row>
    <row r="66" spans="2:189" ht="15.75" x14ac:dyDescent="0.25"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Y66" s="12"/>
      <c r="AV66" s="12"/>
      <c r="BS66" s="12"/>
      <c r="CP66" s="1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M66" s="12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J66" s="1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G66" s="12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U66" s="12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</row>
    <row r="67" spans="2:189" ht="15.75" x14ac:dyDescent="0.25"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Y67" s="12"/>
      <c r="AV67" s="12"/>
      <c r="BS67" s="12"/>
      <c r="CP67" s="1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M67" s="12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J67" s="1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G67" s="12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U67" s="12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</row>
    <row r="68" spans="2:189" ht="15.75" x14ac:dyDescent="0.25"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Y68" s="12"/>
      <c r="AV68" s="12"/>
      <c r="BS68" s="12"/>
      <c r="CP68" s="1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M68" s="12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J68" s="1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G68" s="12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U68" s="12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</row>
    <row r="69" spans="2:189" ht="15.75" x14ac:dyDescent="0.25"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Y69" s="12"/>
      <c r="AV69" s="12"/>
      <c r="BS69" s="12"/>
      <c r="CP69" s="1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M69" s="12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J69" s="1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G69" s="12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U69" s="12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</row>
    <row r="70" spans="2:189" ht="15.75" x14ac:dyDescent="0.25"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Y70" s="12"/>
      <c r="AV70" s="12"/>
      <c r="BS70" s="12"/>
      <c r="CP70" s="1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M70" s="12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J70" s="1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G70" s="12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U70" s="12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</row>
    <row r="71" spans="2:189" ht="15.75" x14ac:dyDescent="0.25"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Y71" s="12"/>
      <c r="AV71" s="12"/>
      <c r="BS71" s="12"/>
      <c r="CP71" s="1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M71" s="12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J71" s="1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G71" s="12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U71" s="12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</row>
    <row r="72" spans="2:189" ht="15.75" x14ac:dyDescent="0.25"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Y72" s="12"/>
      <c r="AV72" s="12"/>
      <c r="BS72" s="12"/>
      <c r="CP72" s="1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M72" s="12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J72" s="1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G72" s="12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U72" s="12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</row>
    <row r="73" spans="2:189" ht="15.75" x14ac:dyDescent="0.25"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Y73" s="12"/>
      <c r="AV73" s="12"/>
      <c r="BS73" s="12"/>
      <c r="CP73" s="1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M73" s="12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J73" s="1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G73" s="12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U73" s="12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</row>
    <row r="74" spans="2:189" ht="15.75" x14ac:dyDescent="0.25"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Y74" s="12"/>
      <c r="AV74" s="12"/>
      <c r="BS74" s="12"/>
      <c r="CP74" s="1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M74" s="12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J74" s="1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G74" s="12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U74" s="12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</row>
    <row r="75" spans="2:189" ht="15.75" x14ac:dyDescent="0.25"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Y75" s="12"/>
      <c r="AV75" s="12"/>
      <c r="BS75" s="12"/>
      <c r="CP75" s="1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M75" s="12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J75" s="1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G75" s="12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U75" s="12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</row>
    <row r="76" spans="2:189" ht="15.75" x14ac:dyDescent="0.25"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Y76" s="12"/>
      <c r="AV76" s="12"/>
      <c r="BS76" s="12"/>
      <c r="CP76" s="1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M76" s="12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J76" s="1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G76" s="12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U76" s="12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</row>
    <row r="77" spans="2:189" ht="15.75" x14ac:dyDescent="0.25"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Y77" s="12"/>
      <c r="AV77" s="12"/>
      <c r="BS77" s="12"/>
      <c r="CP77" s="1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M77" s="12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J77" s="1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G77" s="12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U77" s="12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</row>
    <row r="78" spans="2:189" ht="15.75" x14ac:dyDescent="0.25"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Y78" s="12"/>
      <c r="AV78" s="12"/>
      <c r="BS78" s="12"/>
      <c r="CP78" s="1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M78" s="12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J78" s="1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G78" s="12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U78" s="12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</row>
    <row r="79" spans="2:189" ht="15.75" x14ac:dyDescent="0.25"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Y79" s="12"/>
      <c r="AV79" s="12"/>
      <c r="BS79" s="12"/>
      <c r="CP79" s="1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M79" s="12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J79" s="1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G79" s="12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U79" s="12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</row>
    <row r="80" spans="2:189" ht="15.75" x14ac:dyDescent="0.25"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Y80" s="12"/>
      <c r="AV80" s="12"/>
      <c r="BS80" s="12"/>
      <c r="CP80" s="1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M80" s="12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J80" s="1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G80" s="12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U80" s="12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</row>
    <row r="81" spans="2:189" ht="15.75" x14ac:dyDescent="0.25"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Y81" s="12"/>
      <c r="AV81" s="12"/>
      <c r="BS81" s="12"/>
      <c r="CP81" s="1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M81" s="12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J81" s="1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G81" s="12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U81" s="12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</row>
    <row r="82" spans="2:189" ht="15.75" x14ac:dyDescent="0.25"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Y82" s="12"/>
      <c r="AV82" s="12"/>
      <c r="BS82" s="12"/>
      <c r="CP82" s="1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M82" s="12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J82" s="1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G82" s="12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U82" s="12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</row>
    <row r="83" spans="2:189" ht="15.75" x14ac:dyDescent="0.25"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Y83" s="12"/>
      <c r="AV83" s="12"/>
      <c r="BS83" s="12"/>
      <c r="CP83" s="1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M83" s="12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J83" s="1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G83" s="12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U83" s="12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</row>
    <row r="84" spans="2:189" ht="15.75" x14ac:dyDescent="0.25"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Y84" s="12"/>
      <c r="AV84" s="12"/>
      <c r="BS84" s="12"/>
      <c r="CP84" s="1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M84" s="12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J84" s="1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G84" s="12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U84" s="12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</row>
    <row r="85" spans="2:189" ht="15.75" x14ac:dyDescent="0.25"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Y85" s="12"/>
      <c r="AV85" s="12"/>
      <c r="BS85" s="12"/>
      <c r="CP85" s="1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M85" s="12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J85" s="1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G85" s="12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U85" s="12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</row>
    <row r="86" spans="2:189" ht="15.75" x14ac:dyDescent="0.25"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Y86" s="12"/>
      <c r="AV86" s="12"/>
      <c r="BS86" s="12"/>
      <c r="CP86" s="1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M86" s="12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J86" s="1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G86" s="12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U86" s="12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</row>
    <row r="87" spans="2:189" ht="15.75" x14ac:dyDescent="0.25"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Y87" s="12"/>
      <c r="AV87" s="12"/>
      <c r="BS87" s="12"/>
      <c r="CP87" s="1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M87" s="12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J87" s="1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G87" s="12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U87" s="12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</row>
    <row r="88" spans="2:189" ht="15.75" x14ac:dyDescent="0.25"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Y88" s="12"/>
      <c r="AV88" s="12"/>
      <c r="BS88" s="12"/>
      <c r="CP88" s="1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M88" s="12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J88" s="1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G88" s="12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U88" s="12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</row>
    <row r="89" spans="2:189" ht="15.75" x14ac:dyDescent="0.25"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Y89" s="12"/>
      <c r="AV89" s="12"/>
      <c r="BS89" s="12"/>
      <c r="CP89" s="1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M89" s="12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J89" s="1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G89" s="12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U89" s="12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</row>
    <row r="90" spans="2:189" ht="15.75" x14ac:dyDescent="0.25">
      <c r="B90" s="12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Y90" s="12"/>
      <c r="AV90" s="12"/>
      <c r="BS90" s="12"/>
      <c r="CP90" s="1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M90" s="12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J90" s="1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G90" s="12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U90" s="12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</row>
    <row r="91" spans="2:189" ht="15.75" x14ac:dyDescent="0.25">
      <c r="B91" s="12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Y91" s="12"/>
      <c r="AV91" s="12"/>
      <c r="BS91" s="12"/>
      <c r="CP91" s="1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M91" s="12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J91" s="1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G91" s="12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U91" s="12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</row>
    <row r="92" spans="2:189" ht="15.75" x14ac:dyDescent="0.25">
      <c r="B92" s="12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Y92" s="12"/>
      <c r="AV92" s="12"/>
      <c r="BS92" s="12"/>
      <c r="CP92" s="1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M92" s="12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J92" s="1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G92" s="12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U92" s="12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</row>
    <row r="93" spans="2:189" ht="15.75" x14ac:dyDescent="0.25">
      <c r="B93" s="12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Y93" s="12"/>
      <c r="AV93" s="12"/>
      <c r="BS93" s="12"/>
      <c r="CP93" s="1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M93" s="12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J93" s="1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G93" s="12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U93" s="12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</row>
    <row r="94" spans="2:189" ht="15.75" x14ac:dyDescent="0.25">
      <c r="B94" s="12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Y94" s="12"/>
      <c r="AV94" s="12"/>
      <c r="BS94" s="12"/>
      <c r="CP94" s="1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M94" s="12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J94" s="1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G94" s="12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U94" s="12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</row>
    <row r="95" spans="2:189" ht="15.75" x14ac:dyDescent="0.25">
      <c r="B95" s="12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Y95" s="12"/>
      <c r="AV95" s="12"/>
      <c r="BS95" s="12"/>
      <c r="CP95" s="1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M95" s="12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J95" s="1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G95" s="12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U95" s="12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</row>
    <row r="96" spans="2:189" ht="15.75" x14ac:dyDescent="0.25">
      <c r="B96" s="12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Y96" s="12"/>
      <c r="AV96" s="12"/>
      <c r="BS96" s="12"/>
      <c r="CP96" s="1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M96" s="12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J96" s="1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G96" s="12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U96" s="12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</row>
    <row r="97" spans="2:189" ht="15.75" x14ac:dyDescent="0.25">
      <c r="B97" s="12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Y97" s="12"/>
      <c r="AV97" s="12"/>
      <c r="BS97" s="12"/>
      <c r="CP97" s="1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M97" s="12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J97" s="1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G97" s="12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U97" s="12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</row>
    <row r="98" spans="2:189" ht="15.75" x14ac:dyDescent="0.25">
      <c r="B98" s="12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Y98" s="12"/>
      <c r="AV98" s="12"/>
      <c r="BS98" s="12"/>
      <c r="CP98" s="1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M98" s="12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J98" s="1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G98" s="12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U98" s="12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</row>
    <row r="99" spans="2:189" ht="15.75" x14ac:dyDescent="0.25">
      <c r="B99" s="12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Y99" s="12"/>
      <c r="AV99" s="12"/>
      <c r="BS99" s="12"/>
      <c r="CP99" s="1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M99" s="12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J99" s="1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G99" s="12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U99" s="12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</row>
    <row r="100" spans="2:189" ht="15.75" x14ac:dyDescent="0.25">
      <c r="B100" s="12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Y100" s="12"/>
      <c r="AV100" s="12"/>
      <c r="BS100" s="12"/>
      <c r="CP100" s="1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M100" s="12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J100" s="1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G100" s="12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U100" s="12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</row>
    <row r="101" spans="2:189" ht="15.75" x14ac:dyDescent="0.25">
      <c r="B101" s="12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Y101" s="12"/>
      <c r="AV101" s="12"/>
      <c r="BS101" s="12"/>
      <c r="CP101" s="1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M101" s="12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J101" s="1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G101" s="12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U101" s="12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</row>
    <row r="102" spans="2:189" ht="15.75" x14ac:dyDescent="0.25">
      <c r="B102" s="12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Y102" s="12"/>
      <c r="AV102" s="12"/>
      <c r="BS102" s="12"/>
      <c r="CP102" s="1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M102" s="12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J102" s="1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G102" s="12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U102" s="12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</row>
    <row r="103" spans="2:189" ht="15.75" x14ac:dyDescent="0.25">
      <c r="B103" s="12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Y103" s="12"/>
      <c r="AV103" s="12"/>
      <c r="BS103" s="12"/>
      <c r="CP103" s="1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M103" s="12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J103" s="1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G103" s="12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U103" s="12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</row>
    <row r="104" spans="2:189" ht="15.75" x14ac:dyDescent="0.25">
      <c r="B104" s="12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Y104" s="12"/>
      <c r="AV104" s="12"/>
      <c r="BS104" s="12"/>
      <c r="CP104" s="1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M104" s="12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J104" s="1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G104" s="12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U104" s="12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</row>
    <row r="105" spans="2:189" ht="15.75" x14ac:dyDescent="0.25">
      <c r="B105" s="12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Y105" s="12"/>
      <c r="AV105" s="12"/>
      <c r="BS105" s="12"/>
      <c r="CP105" s="1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M105" s="12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J105" s="1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G105" s="12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U105" s="12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</row>
    <row r="106" spans="2:189" ht="15.75" x14ac:dyDescent="0.25">
      <c r="B106" s="12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Y106" s="12"/>
      <c r="AV106" s="12"/>
      <c r="BS106" s="12"/>
      <c r="CP106" s="1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M106" s="12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J106" s="1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G106" s="12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U106" s="12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</row>
    <row r="107" spans="2:189" ht="15.75" x14ac:dyDescent="0.25">
      <c r="B107" s="12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Y107" s="12"/>
      <c r="AV107" s="12"/>
      <c r="BS107" s="12"/>
      <c r="CP107" s="1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M107" s="12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J107" s="1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G107" s="12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U107" s="12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</row>
    <row r="108" spans="2:189" ht="15.75" x14ac:dyDescent="0.25">
      <c r="B108" s="12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Y108" s="12"/>
      <c r="AV108" s="12"/>
      <c r="BS108" s="12"/>
      <c r="CP108" s="1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M108" s="12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J108" s="1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G108" s="12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U108" s="12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</row>
    <row r="109" spans="2:189" ht="15.75" x14ac:dyDescent="0.25">
      <c r="B109" s="12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Y109" s="12"/>
      <c r="AV109" s="12"/>
      <c r="BS109" s="12"/>
      <c r="CP109" s="1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M109" s="12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J109" s="1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G109" s="12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U109" s="12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</row>
    <row r="110" spans="2:189" ht="15.75" x14ac:dyDescent="0.25">
      <c r="B110" s="12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Y110" s="12"/>
      <c r="AV110" s="12"/>
      <c r="BS110" s="12"/>
      <c r="CP110" s="1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M110" s="12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J110" s="1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G110" s="12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U110" s="12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</row>
    <row r="111" spans="2:189" ht="15.75" x14ac:dyDescent="0.25">
      <c r="B111" s="12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Y111" s="12"/>
      <c r="AV111" s="12"/>
      <c r="BS111" s="12"/>
      <c r="CP111" s="1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M111" s="12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J111" s="1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G111" s="12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U111" s="12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</row>
    <row r="112" spans="2:189" ht="15.75" x14ac:dyDescent="0.25">
      <c r="B112" s="12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Y112" s="12"/>
      <c r="AV112" s="12"/>
      <c r="BS112" s="12"/>
      <c r="CP112" s="1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M112" s="12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J112" s="1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G112" s="12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U112" s="12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</row>
    <row r="113" spans="2:189" ht="15.75" x14ac:dyDescent="0.25">
      <c r="B113" s="12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Y113" s="12"/>
      <c r="AV113" s="12"/>
      <c r="BS113" s="12"/>
      <c r="CP113" s="1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M113" s="12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J113" s="1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G113" s="12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U113" s="12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</row>
    <row r="114" spans="2:189" ht="15.75" x14ac:dyDescent="0.25">
      <c r="B114" s="12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Y114" s="12"/>
      <c r="AV114" s="12"/>
      <c r="BS114" s="12"/>
      <c r="CP114" s="1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M114" s="12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J114" s="1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G114" s="12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U114" s="12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</row>
    <row r="115" spans="2:189" ht="15.75" x14ac:dyDescent="0.25">
      <c r="B115" s="12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Y115" s="12"/>
      <c r="AV115" s="12"/>
      <c r="BS115" s="12"/>
      <c r="CP115" s="1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M115" s="12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J115" s="1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G115" s="12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U115" s="12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</row>
    <row r="116" spans="2:189" ht="15.75" x14ac:dyDescent="0.25">
      <c r="B116" s="12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Y116" s="12"/>
      <c r="AV116" s="12"/>
      <c r="BS116" s="12"/>
      <c r="CP116" s="1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M116" s="12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J116" s="1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G116" s="12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U116" s="12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</row>
    <row r="117" spans="2:189" ht="15.75" x14ac:dyDescent="0.25">
      <c r="B117" s="12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Y117" s="12"/>
      <c r="AV117" s="12"/>
      <c r="BS117" s="12"/>
      <c r="CP117" s="1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M117" s="12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J117" s="1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G117" s="12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U117" s="12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</row>
    <row r="118" spans="2:189" ht="15.75" x14ac:dyDescent="0.25">
      <c r="B118" s="12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Y118" s="12"/>
      <c r="AV118" s="12"/>
      <c r="BS118" s="12"/>
      <c r="CP118" s="1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M118" s="12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J118" s="1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G118" s="12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U118" s="12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</row>
    <row r="119" spans="2:189" ht="15.75" x14ac:dyDescent="0.25">
      <c r="B119" s="12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Y119" s="12"/>
      <c r="AV119" s="12"/>
      <c r="BS119" s="12"/>
      <c r="CP119" s="1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M119" s="12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J119" s="1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G119" s="12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U119" s="12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</row>
    <row r="120" spans="2:189" ht="15.75" x14ac:dyDescent="0.25">
      <c r="B120" s="12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Y120" s="12"/>
      <c r="AV120" s="12"/>
      <c r="BS120" s="12"/>
      <c r="CP120" s="1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M120" s="12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J120" s="1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G120" s="12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U120" s="12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</row>
    <row r="121" spans="2:189" ht="15.75" x14ac:dyDescent="0.25">
      <c r="B121" s="12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Y121" s="12"/>
      <c r="AV121" s="12"/>
      <c r="BS121" s="12"/>
      <c r="CP121" s="1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M121" s="12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J121" s="1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G121" s="12"/>
      <c r="FH121" s="17"/>
      <c r="FI121" s="17"/>
      <c r="FJ121" s="17"/>
      <c r="FK121" s="17"/>
      <c r="FL121" s="17"/>
      <c r="FM121" s="17"/>
      <c r="FN121" s="17"/>
      <c r="FO121" s="17"/>
      <c r="FP121" s="17"/>
      <c r="FQ121" s="17"/>
      <c r="FR121" s="17"/>
      <c r="FS121" s="17"/>
      <c r="FU121" s="12"/>
      <c r="FV121" s="17"/>
      <c r="FW121" s="17"/>
      <c r="FX121" s="17"/>
      <c r="FY121" s="17"/>
      <c r="FZ121" s="17"/>
      <c r="GA121" s="17"/>
      <c r="GB121" s="17"/>
      <c r="GC121" s="17"/>
      <c r="GD121" s="17"/>
      <c r="GE121" s="17"/>
      <c r="GF121" s="17"/>
      <c r="GG121" s="17"/>
    </row>
    <row r="122" spans="2:189" ht="15.75" x14ac:dyDescent="0.25">
      <c r="B122" s="12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Y122" s="12"/>
      <c r="AV122" s="12"/>
      <c r="BS122" s="12"/>
      <c r="CP122" s="1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M122" s="12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J122" s="1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G122" s="12"/>
      <c r="FH122" s="17"/>
      <c r="FI122" s="17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U122" s="12"/>
      <c r="FV122" s="17"/>
      <c r="FW122" s="17"/>
      <c r="FX122" s="17"/>
      <c r="FY122" s="17"/>
      <c r="FZ122" s="17"/>
      <c r="GA122" s="17"/>
      <c r="GB122" s="17"/>
      <c r="GC122" s="17"/>
      <c r="GD122" s="17"/>
      <c r="GE122" s="17"/>
      <c r="GF122" s="17"/>
      <c r="GG122" s="17"/>
    </row>
    <row r="123" spans="2:189" ht="15.75" x14ac:dyDescent="0.25">
      <c r="B123" s="12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Y123" s="12"/>
      <c r="AV123" s="12"/>
      <c r="BS123" s="12"/>
      <c r="CP123" s="1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M123" s="12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J123" s="1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G123" s="12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U123" s="12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</row>
    <row r="124" spans="2:189" ht="15.75" x14ac:dyDescent="0.25">
      <c r="B124" s="12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Y124" s="12"/>
      <c r="AV124" s="12"/>
      <c r="BS124" s="12"/>
      <c r="CP124" s="1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M124" s="12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J124" s="1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G124" s="12"/>
      <c r="FH124" s="17"/>
      <c r="FI124" s="17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U124" s="12"/>
      <c r="FV124" s="17"/>
      <c r="FW124" s="17"/>
      <c r="FX124" s="17"/>
      <c r="FY124" s="17"/>
      <c r="FZ124" s="17"/>
      <c r="GA124" s="17"/>
      <c r="GB124" s="17"/>
      <c r="GC124" s="17"/>
      <c r="GD124" s="17"/>
      <c r="GE124" s="17"/>
      <c r="GF124" s="17"/>
      <c r="GG124" s="17"/>
    </row>
    <row r="125" spans="2:189" ht="15.75" x14ac:dyDescent="0.25">
      <c r="B125" s="12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Y125" s="12"/>
      <c r="AV125" s="12"/>
      <c r="BS125" s="12"/>
      <c r="CP125" s="1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M125" s="12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J125" s="1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G125" s="12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U125" s="12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</row>
    <row r="126" spans="2:189" ht="15.75" x14ac:dyDescent="0.25">
      <c r="B126" s="12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Y126" s="12"/>
      <c r="AV126" s="12"/>
      <c r="BS126" s="12"/>
      <c r="CP126" s="1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M126" s="12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J126" s="1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G126" s="12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U126" s="12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</row>
    <row r="127" spans="2:189" ht="15.75" x14ac:dyDescent="0.25">
      <c r="B127" s="12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Y127" s="12"/>
      <c r="AV127" s="12"/>
      <c r="BS127" s="12"/>
      <c r="CP127" s="1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M127" s="12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J127" s="1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G127" s="12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U127" s="12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</row>
    <row r="128" spans="2:189" ht="15.75" x14ac:dyDescent="0.25">
      <c r="B128" s="12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Y128" s="12"/>
      <c r="AV128" s="12"/>
      <c r="BS128" s="12"/>
      <c r="CP128" s="1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M128" s="12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J128" s="1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G128" s="12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U128" s="12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</row>
    <row r="129" spans="2:189" ht="15.75" x14ac:dyDescent="0.25">
      <c r="B129" s="12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Y129" s="12"/>
      <c r="AV129" s="12"/>
      <c r="BS129" s="12"/>
      <c r="CP129" s="1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M129" s="12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J129" s="1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G129" s="12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U129" s="12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</row>
    <row r="130" spans="2:189" ht="15.75" x14ac:dyDescent="0.25">
      <c r="B130" s="12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Y130" s="12"/>
      <c r="AV130" s="12"/>
      <c r="BS130" s="12"/>
      <c r="CP130" s="1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M130" s="12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J130" s="1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G130" s="12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U130" s="12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</row>
    <row r="131" spans="2:189" ht="15.75" x14ac:dyDescent="0.25">
      <c r="B131" s="12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Y131" s="12"/>
      <c r="AV131" s="12"/>
      <c r="BS131" s="12"/>
      <c r="CP131" s="1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M131" s="12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J131" s="1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G131" s="12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U131" s="12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</row>
    <row r="132" spans="2:189" ht="15.75" x14ac:dyDescent="0.25">
      <c r="B132" s="12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Y132" s="12"/>
      <c r="AV132" s="12"/>
      <c r="BS132" s="12"/>
      <c r="CP132" s="1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M132" s="12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J132" s="1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G132" s="12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U132" s="12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</row>
    <row r="133" spans="2:189" ht="15.75" x14ac:dyDescent="0.25">
      <c r="B133" s="12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Y133" s="12"/>
      <c r="AV133" s="12"/>
      <c r="BS133" s="12"/>
      <c r="CP133" s="1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M133" s="12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J133" s="1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G133" s="12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U133" s="12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</row>
    <row r="134" spans="2:189" ht="15.75" x14ac:dyDescent="0.25">
      <c r="B134" s="12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Y134" s="12"/>
      <c r="AV134" s="12"/>
      <c r="BS134" s="12"/>
      <c r="CP134" s="1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M134" s="12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J134" s="1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G134" s="12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U134" s="12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</row>
    <row r="135" spans="2:189" ht="15.75" x14ac:dyDescent="0.25">
      <c r="B135" s="12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Y135" s="12"/>
      <c r="AV135" s="12"/>
      <c r="BS135" s="12"/>
      <c r="CP135" s="1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M135" s="12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J135" s="1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G135" s="12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U135" s="12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</row>
    <row r="136" spans="2:189" ht="15.75" x14ac:dyDescent="0.25">
      <c r="B136" s="12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Y136" s="12"/>
      <c r="AV136" s="12"/>
      <c r="BS136" s="12"/>
      <c r="CP136" s="1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M136" s="12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J136" s="1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G136" s="12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U136" s="12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</row>
    <row r="137" spans="2:189" ht="15.75" x14ac:dyDescent="0.25">
      <c r="B137" s="12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Y137" s="12"/>
      <c r="AV137" s="12"/>
      <c r="BS137" s="12"/>
      <c r="CP137" s="1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M137" s="12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J137" s="1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G137" s="12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U137" s="12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</row>
    <row r="138" spans="2:189" ht="15.75" x14ac:dyDescent="0.25">
      <c r="B138" s="12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Y138" s="12"/>
      <c r="AV138" s="12"/>
      <c r="BS138" s="12"/>
      <c r="CP138" s="1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M138" s="12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J138" s="1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G138" s="12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U138" s="12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</row>
    <row r="139" spans="2:189" ht="15.75" x14ac:dyDescent="0.25">
      <c r="B139" s="12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Y139" s="12"/>
      <c r="AV139" s="12"/>
      <c r="BS139" s="12"/>
      <c r="CP139" s="1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M139" s="12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J139" s="1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G139" s="12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U139" s="12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</row>
    <row r="140" spans="2:189" ht="15.75" x14ac:dyDescent="0.25">
      <c r="B140" s="12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Y140" s="12"/>
      <c r="AV140" s="12"/>
      <c r="BS140" s="12"/>
      <c r="CP140" s="1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M140" s="12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J140" s="1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G140" s="12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U140" s="12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</row>
    <row r="141" spans="2:189" ht="15.75" x14ac:dyDescent="0.25">
      <c r="B141" s="12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Y141" s="12"/>
      <c r="AV141" s="12"/>
      <c r="BS141" s="12"/>
      <c r="CP141" s="1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M141" s="12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J141" s="1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G141" s="12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U141" s="12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</row>
    <row r="142" spans="2:189" ht="15.75" x14ac:dyDescent="0.25">
      <c r="B142" s="12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Y142" s="12"/>
      <c r="AV142" s="12"/>
      <c r="BS142" s="12"/>
      <c r="CP142" s="1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M142" s="12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J142" s="1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G142" s="12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U142" s="12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</row>
    <row r="143" spans="2:189" ht="15.75" x14ac:dyDescent="0.25">
      <c r="B143" s="12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Y143" s="12"/>
      <c r="AV143" s="12"/>
      <c r="BS143" s="12"/>
      <c r="CP143" s="1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M143" s="12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J143" s="1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G143" s="12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U143" s="12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</row>
    <row r="144" spans="2:189" ht="15.75" x14ac:dyDescent="0.25">
      <c r="B144" s="12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Y144" s="12"/>
      <c r="AV144" s="12"/>
      <c r="BS144" s="12"/>
      <c r="CP144" s="1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M144" s="12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J144" s="1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G144" s="12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U144" s="12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</row>
    <row r="145" spans="2:189" ht="15.75" x14ac:dyDescent="0.25">
      <c r="B145" s="12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Y145" s="12"/>
      <c r="AV145" s="12"/>
      <c r="BS145" s="12"/>
      <c r="CP145" s="1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M145" s="12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J145" s="1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G145" s="12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U145" s="12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</row>
    <row r="146" spans="2:189" ht="15.75" x14ac:dyDescent="0.25">
      <c r="B146" s="12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Y146" s="12"/>
      <c r="AV146" s="12"/>
      <c r="BS146" s="12"/>
      <c r="CP146" s="1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M146" s="12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J146" s="1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G146" s="12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U146" s="12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</row>
    <row r="147" spans="2:189" ht="15.75" x14ac:dyDescent="0.25">
      <c r="B147" s="12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Y147" s="12"/>
      <c r="AV147" s="12"/>
      <c r="BS147" s="12"/>
      <c r="CP147" s="1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M147" s="12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J147" s="1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G147" s="12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U147" s="12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</row>
    <row r="148" spans="2:189" ht="15.75" x14ac:dyDescent="0.25">
      <c r="B148" s="12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Y148" s="12"/>
      <c r="AV148" s="12"/>
      <c r="BS148" s="12"/>
      <c r="CP148" s="1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M148" s="12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J148" s="1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G148" s="12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U148" s="12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</row>
    <row r="149" spans="2:189" ht="15.75" x14ac:dyDescent="0.25">
      <c r="B149" s="12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Y149" s="12"/>
      <c r="AV149" s="12"/>
      <c r="BS149" s="12"/>
      <c r="CP149" s="1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M149" s="12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J149" s="1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G149" s="12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U149" s="12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</row>
    <row r="150" spans="2:189" ht="15.75" x14ac:dyDescent="0.25">
      <c r="B150" s="12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Y150" s="12"/>
      <c r="AV150" s="12"/>
      <c r="BS150" s="12"/>
      <c r="CP150" s="1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M150" s="12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J150" s="1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G150" s="12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U150" s="12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</row>
    <row r="151" spans="2:189" ht="15.75" x14ac:dyDescent="0.25">
      <c r="B151" s="12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Y151" s="12"/>
      <c r="AV151" s="12"/>
      <c r="BS151" s="12"/>
      <c r="CP151" s="1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M151" s="12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J151" s="1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G151" s="12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U151" s="12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</row>
    <row r="152" spans="2:189" ht="15.75" x14ac:dyDescent="0.25">
      <c r="B152" s="12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Y152" s="12"/>
      <c r="AV152" s="12"/>
      <c r="BS152" s="12"/>
      <c r="CP152" s="1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M152" s="12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J152" s="1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G152" s="12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U152" s="12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</row>
    <row r="153" spans="2:189" ht="15.75" x14ac:dyDescent="0.25">
      <c r="B153" s="12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Y153" s="12"/>
      <c r="AV153" s="12"/>
      <c r="BS153" s="12"/>
      <c r="CP153" s="1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M153" s="12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J153" s="1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G153" s="12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U153" s="12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</row>
    <row r="154" spans="2:189" ht="15.75" x14ac:dyDescent="0.25">
      <c r="B154" s="12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Y154" s="12"/>
      <c r="AV154" s="12"/>
      <c r="BS154" s="12"/>
      <c r="CP154" s="1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M154" s="12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J154" s="1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G154" s="12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U154" s="12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</row>
    <row r="155" spans="2:189" ht="15.75" x14ac:dyDescent="0.25">
      <c r="B155" s="12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Y155" s="12"/>
      <c r="AV155" s="12"/>
      <c r="BS155" s="12"/>
      <c r="CP155" s="1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M155" s="12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J155" s="1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G155" s="12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U155" s="12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</row>
    <row r="156" spans="2:189" ht="15.75" x14ac:dyDescent="0.25">
      <c r="B156" s="12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Y156" s="12"/>
      <c r="AV156" s="12"/>
      <c r="BS156" s="12"/>
      <c r="CP156" s="1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M156" s="12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J156" s="1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G156" s="12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U156" s="12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</row>
    <row r="157" spans="2:189" ht="15.75" x14ac:dyDescent="0.25">
      <c r="B157" s="12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Y157" s="12"/>
      <c r="AV157" s="12"/>
      <c r="BS157" s="12"/>
      <c r="CP157" s="1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M157" s="12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J157" s="1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G157" s="12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U157" s="12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</row>
    <row r="158" spans="2:189" ht="15.75" x14ac:dyDescent="0.25">
      <c r="B158" s="12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Y158" s="12"/>
      <c r="AV158" s="12"/>
      <c r="BS158" s="12"/>
      <c r="CP158" s="1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M158" s="12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J158" s="1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G158" s="12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U158" s="12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</row>
    <row r="159" spans="2:189" ht="15.75" x14ac:dyDescent="0.25">
      <c r="B159" s="12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Y159" s="12"/>
      <c r="AV159" s="12"/>
      <c r="BS159" s="12"/>
      <c r="CP159" s="1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M159" s="12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J159" s="1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G159" s="12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U159" s="12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</row>
    <row r="160" spans="2:189" ht="15.75" x14ac:dyDescent="0.25">
      <c r="B160" s="12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Y160" s="12"/>
      <c r="AV160" s="12"/>
      <c r="BS160" s="12"/>
      <c r="CP160" s="1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M160" s="12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J160" s="1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G160" s="12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U160" s="12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</row>
    <row r="161" spans="2:189" ht="15.75" x14ac:dyDescent="0.25">
      <c r="B161" s="12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Y161" s="12"/>
      <c r="AV161" s="12"/>
      <c r="BS161" s="12"/>
      <c r="CP161" s="1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M161" s="12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J161" s="1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G161" s="12"/>
      <c r="FH161" s="17"/>
      <c r="FI161" s="17"/>
      <c r="FJ161" s="17"/>
      <c r="FK161" s="17"/>
      <c r="FL161" s="17"/>
      <c r="FM161" s="17"/>
      <c r="FN161" s="17"/>
      <c r="FO161" s="17"/>
      <c r="FP161" s="17"/>
      <c r="FQ161" s="17"/>
      <c r="FR161" s="17"/>
      <c r="FS161" s="17"/>
      <c r="FU161" s="12"/>
      <c r="FV161" s="17"/>
      <c r="FW161" s="17"/>
      <c r="FX161" s="17"/>
      <c r="FY161" s="17"/>
      <c r="FZ161" s="17"/>
      <c r="GA161" s="17"/>
      <c r="GB161" s="17"/>
      <c r="GC161" s="17"/>
      <c r="GD161" s="17"/>
      <c r="GE161" s="17"/>
      <c r="GF161" s="17"/>
      <c r="GG161" s="17"/>
    </row>
    <row r="162" spans="2:189" ht="15.75" x14ac:dyDescent="0.25">
      <c r="B162" s="12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Y162" s="12"/>
      <c r="AV162" s="12"/>
      <c r="BS162" s="12"/>
      <c r="CP162" s="1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M162" s="12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J162" s="1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G162" s="12"/>
      <c r="FH162" s="17"/>
      <c r="FI162" s="17"/>
      <c r="FJ162" s="17"/>
      <c r="FK162" s="17"/>
      <c r="FL162" s="17"/>
      <c r="FM162" s="17"/>
      <c r="FN162" s="17"/>
      <c r="FO162" s="17"/>
      <c r="FP162" s="17"/>
      <c r="FQ162" s="17"/>
      <c r="FR162" s="17"/>
      <c r="FS162" s="17"/>
      <c r="FU162" s="12"/>
      <c r="FV162" s="17"/>
      <c r="FW162" s="17"/>
      <c r="FX162" s="17"/>
      <c r="FY162" s="17"/>
      <c r="FZ162" s="17"/>
      <c r="GA162" s="17"/>
      <c r="GB162" s="17"/>
      <c r="GC162" s="17"/>
      <c r="GD162" s="17"/>
      <c r="GE162" s="17"/>
      <c r="GF162" s="17"/>
      <c r="GG162" s="17"/>
    </row>
    <row r="163" spans="2:189" ht="15.75" x14ac:dyDescent="0.25">
      <c r="B163" s="12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Y163" s="12"/>
      <c r="AV163" s="12"/>
      <c r="BS163" s="12"/>
      <c r="CP163" s="1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M163" s="12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J163" s="1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G163" s="12"/>
      <c r="FH163" s="17"/>
      <c r="FI163" s="17"/>
      <c r="FJ163" s="17"/>
      <c r="FK163" s="17"/>
      <c r="FL163" s="17"/>
      <c r="FM163" s="17"/>
      <c r="FN163" s="17"/>
      <c r="FO163" s="17"/>
      <c r="FP163" s="17"/>
      <c r="FQ163" s="17"/>
      <c r="FR163" s="17"/>
      <c r="FS163" s="17"/>
      <c r="FU163" s="12"/>
      <c r="FV163" s="17"/>
      <c r="FW163" s="17"/>
      <c r="FX163" s="17"/>
      <c r="FY163" s="17"/>
      <c r="FZ163" s="17"/>
      <c r="GA163" s="17"/>
      <c r="GB163" s="17"/>
      <c r="GC163" s="17"/>
      <c r="GD163" s="17"/>
      <c r="GE163" s="17"/>
      <c r="GF163" s="17"/>
      <c r="GG163" s="17"/>
    </row>
    <row r="164" spans="2:189" ht="15.75" x14ac:dyDescent="0.25">
      <c r="B164" s="12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Y164" s="12"/>
      <c r="AV164" s="12"/>
      <c r="BS164" s="12"/>
      <c r="CP164" s="1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M164" s="12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J164" s="1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G164" s="12"/>
      <c r="FH164" s="17"/>
      <c r="FI164" s="17"/>
      <c r="FJ164" s="17"/>
      <c r="FK164" s="17"/>
      <c r="FL164" s="17"/>
      <c r="FM164" s="17"/>
      <c r="FN164" s="17"/>
      <c r="FO164" s="17"/>
      <c r="FP164" s="17"/>
      <c r="FQ164" s="17"/>
      <c r="FR164" s="17"/>
      <c r="FS164" s="17"/>
      <c r="FU164" s="12"/>
      <c r="FV164" s="17"/>
      <c r="FW164" s="17"/>
      <c r="FX164" s="17"/>
      <c r="FY164" s="17"/>
      <c r="FZ164" s="17"/>
      <c r="GA164" s="17"/>
      <c r="GB164" s="17"/>
      <c r="GC164" s="17"/>
      <c r="GD164" s="17"/>
      <c r="GE164" s="17"/>
      <c r="GF164" s="17"/>
      <c r="GG164" s="17"/>
    </row>
    <row r="165" spans="2:189" ht="15.75" x14ac:dyDescent="0.25">
      <c r="B165" s="12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Y165" s="12"/>
      <c r="AV165" s="12"/>
      <c r="BS165" s="12"/>
      <c r="CP165" s="1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M165" s="12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J165" s="1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G165" s="12"/>
      <c r="FH165" s="17"/>
      <c r="FI165" s="17"/>
      <c r="FJ165" s="17"/>
      <c r="FK165" s="17"/>
      <c r="FL165" s="17"/>
      <c r="FM165" s="17"/>
      <c r="FN165" s="17"/>
      <c r="FO165" s="17"/>
      <c r="FP165" s="17"/>
      <c r="FQ165" s="17"/>
      <c r="FR165" s="17"/>
      <c r="FS165" s="17"/>
      <c r="FU165" s="12"/>
      <c r="FV165" s="17"/>
      <c r="FW165" s="17"/>
      <c r="FX165" s="17"/>
      <c r="FY165" s="17"/>
      <c r="FZ165" s="17"/>
      <c r="GA165" s="17"/>
      <c r="GB165" s="17"/>
      <c r="GC165" s="17"/>
      <c r="GD165" s="17"/>
      <c r="GE165" s="17"/>
      <c r="GF165" s="17"/>
      <c r="GG165" s="17"/>
    </row>
    <row r="166" spans="2:189" ht="15.75" x14ac:dyDescent="0.25">
      <c r="B166" s="12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Y166" s="12"/>
      <c r="AV166" s="12"/>
      <c r="BS166" s="12"/>
      <c r="CP166" s="1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M166" s="12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J166" s="1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G166" s="12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U166" s="12"/>
      <c r="FV166" s="17"/>
      <c r="FW166" s="17"/>
      <c r="FX166" s="17"/>
      <c r="FY166" s="17"/>
      <c r="FZ166" s="17"/>
      <c r="GA166" s="17"/>
      <c r="GB166" s="17"/>
      <c r="GC166" s="17"/>
      <c r="GD166" s="17"/>
      <c r="GE166" s="17"/>
      <c r="GF166" s="17"/>
      <c r="GG166" s="17"/>
    </row>
    <row r="167" spans="2:189" ht="15.75" x14ac:dyDescent="0.25">
      <c r="B167" s="12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Y167" s="12"/>
      <c r="AV167" s="12"/>
      <c r="BS167" s="12"/>
      <c r="CP167" s="1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M167" s="12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J167" s="1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G167" s="12"/>
      <c r="FH167" s="17"/>
      <c r="FI167" s="17"/>
      <c r="FJ167" s="17"/>
      <c r="FK167" s="17"/>
      <c r="FL167" s="17"/>
      <c r="FM167" s="17"/>
      <c r="FN167" s="17"/>
      <c r="FO167" s="17"/>
      <c r="FP167" s="17"/>
      <c r="FQ167" s="17"/>
      <c r="FR167" s="17"/>
      <c r="FS167" s="17"/>
      <c r="FU167" s="12"/>
      <c r="FV167" s="17"/>
      <c r="FW167" s="17"/>
      <c r="FX167" s="17"/>
      <c r="FY167" s="17"/>
      <c r="FZ167" s="17"/>
      <c r="GA167" s="17"/>
      <c r="GB167" s="17"/>
      <c r="GC167" s="17"/>
      <c r="GD167" s="17"/>
      <c r="GE167" s="17"/>
      <c r="GF167" s="17"/>
      <c r="GG167" s="17"/>
    </row>
    <row r="168" spans="2:189" ht="15.75" x14ac:dyDescent="0.25">
      <c r="B168" s="12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Y168" s="12"/>
      <c r="AV168" s="12"/>
      <c r="BS168" s="12"/>
      <c r="CP168" s="1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M168" s="12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J168" s="1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G168" s="12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U168" s="12"/>
      <c r="FV168" s="17"/>
      <c r="FW168" s="17"/>
      <c r="FX168" s="17"/>
      <c r="FY168" s="17"/>
      <c r="FZ168" s="17"/>
      <c r="GA168" s="17"/>
      <c r="GB168" s="17"/>
      <c r="GC168" s="17"/>
      <c r="GD168" s="17"/>
      <c r="GE168" s="17"/>
      <c r="GF168" s="17"/>
      <c r="GG168" s="17"/>
    </row>
    <row r="169" spans="2:189" ht="15.75" x14ac:dyDescent="0.25">
      <c r="B169" s="12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Y169" s="12"/>
      <c r="AV169" s="12"/>
      <c r="BS169" s="12"/>
      <c r="CP169" s="1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M169" s="12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J169" s="1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G169" s="12"/>
      <c r="FH169" s="17"/>
      <c r="FI169" s="17"/>
      <c r="FJ169" s="17"/>
      <c r="FK169" s="17"/>
      <c r="FL169" s="17"/>
      <c r="FM169" s="17"/>
      <c r="FN169" s="17"/>
      <c r="FO169" s="17"/>
      <c r="FP169" s="17"/>
      <c r="FQ169" s="17"/>
      <c r="FR169" s="17"/>
      <c r="FS169" s="17"/>
      <c r="FU169" s="12"/>
      <c r="FV169" s="17"/>
      <c r="FW169" s="17"/>
      <c r="FX169" s="17"/>
      <c r="FY169" s="17"/>
      <c r="FZ169" s="17"/>
      <c r="GA169" s="17"/>
      <c r="GB169" s="17"/>
      <c r="GC169" s="17"/>
      <c r="GD169" s="17"/>
      <c r="GE169" s="17"/>
      <c r="GF169" s="17"/>
      <c r="GG169" s="17"/>
    </row>
    <row r="170" spans="2:189" ht="15.75" x14ac:dyDescent="0.25">
      <c r="B170" s="12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Y170" s="12"/>
      <c r="AV170" s="12"/>
      <c r="BS170" s="12"/>
      <c r="CP170" s="1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M170" s="12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J170" s="1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G170" s="12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U170" s="12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</row>
    <row r="171" spans="2:189" ht="15.75" x14ac:dyDescent="0.25">
      <c r="B171" s="12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Y171" s="12"/>
      <c r="AV171" s="12"/>
      <c r="BS171" s="12"/>
      <c r="CP171" s="1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M171" s="12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J171" s="1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G171" s="12"/>
      <c r="FH171" s="17"/>
      <c r="FI171" s="17"/>
      <c r="FJ171" s="17"/>
      <c r="FK171" s="17"/>
      <c r="FL171" s="17"/>
      <c r="FM171" s="17"/>
      <c r="FN171" s="17"/>
      <c r="FO171" s="17"/>
      <c r="FP171" s="17"/>
      <c r="FQ171" s="17"/>
      <c r="FR171" s="17"/>
      <c r="FS171" s="17"/>
      <c r="FU171" s="12"/>
      <c r="FV171" s="17"/>
      <c r="FW171" s="17"/>
      <c r="FX171" s="17"/>
      <c r="FY171" s="17"/>
      <c r="FZ171" s="17"/>
      <c r="GA171" s="17"/>
      <c r="GB171" s="17"/>
      <c r="GC171" s="17"/>
      <c r="GD171" s="17"/>
      <c r="GE171" s="17"/>
      <c r="GF171" s="17"/>
      <c r="GG171" s="17"/>
    </row>
    <row r="172" spans="2:189" ht="15.75" x14ac:dyDescent="0.25">
      <c r="B172" s="12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Y172" s="12"/>
      <c r="AV172" s="12"/>
      <c r="BS172" s="12"/>
      <c r="CP172" s="1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M172" s="12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J172" s="1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G172" s="12"/>
      <c r="FH172" s="17"/>
      <c r="FI172" s="17"/>
      <c r="FJ172" s="17"/>
      <c r="FK172" s="17"/>
      <c r="FL172" s="17"/>
      <c r="FM172" s="17"/>
      <c r="FN172" s="17"/>
      <c r="FO172" s="17"/>
      <c r="FP172" s="17"/>
      <c r="FQ172" s="17"/>
      <c r="FR172" s="17"/>
      <c r="FS172" s="17"/>
      <c r="FU172" s="12"/>
      <c r="FV172" s="17"/>
      <c r="FW172" s="17"/>
      <c r="FX172" s="17"/>
      <c r="FY172" s="17"/>
      <c r="FZ172" s="17"/>
      <c r="GA172" s="17"/>
      <c r="GB172" s="17"/>
      <c r="GC172" s="17"/>
      <c r="GD172" s="17"/>
      <c r="GE172" s="17"/>
      <c r="GF172" s="17"/>
      <c r="GG172" s="17"/>
    </row>
    <row r="173" spans="2:189" ht="15.75" x14ac:dyDescent="0.25">
      <c r="B173" s="12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Y173" s="12"/>
      <c r="AV173" s="12"/>
      <c r="BS173" s="12"/>
      <c r="CP173" s="1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M173" s="12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J173" s="1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G173" s="12"/>
      <c r="FH173" s="17"/>
      <c r="FI173" s="17"/>
      <c r="FJ173" s="17"/>
      <c r="FK173" s="17"/>
      <c r="FL173" s="17"/>
      <c r="FM173" s="17"/>
      <c r="FN173" s="17"/>
      <c r="FO173" s="17"/>
      <c r="FP173" s="17"/>
      <c r="FQ173" s="17"/>
      <c r="FR173" s="17"/>
      <c r="FS173" s="17"/>
      <c r="FU173" s="12"/>
      <c r="FV173" s="17"/>
      <c r="FW173" s="17"/>
      <c r="FX173" s="17"/>
      <c r="FY173" s="17"/>
      <c r="FZ173" s="17"/>
      <c r="GA173" s="17"/>
      <c r="GB173" s="17"/>
      <c r="GC173" s="17"/>
      <c r="GD173" s="17"/>
      <c r="GE173" s="17"/>
      <c r="GF173" s="17"/>
      <c r="GG173" s="17"/>
    </row>
    <row r="174" spans="2:189" ht="15.75" x14ac:dyDescent="0.25">
      <c r="B174" s="12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Y174" s="12"/>
      <c r="AV174" s="12"/>
      <c r="BS174" s="12"/>
      <c r="CP174" s="1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M174" s="12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J174" s="1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G174" s="12"/>
      <c r="FH174" s="17"/>
      <c r="FI174" s="17"/>
      <c r="FJ174" s="17"/>
      <c r="FK174" s="17"/>
      <c r="FL174" s="17"/>
      <c r="FM174" s="17"/>
      <c r="FN174" s="17"/>
      <c r="FO174" s="17"/>
      <c r="FP174" s="17"/>
      <c r="FQ174" s="17"/>
      <c r="FR174" s="17"/>
      <c r="FS174" s="17"/>
      <c r="FU174" s="12"/>
      <c r="FV174" s="17"/>
      <c r="FW174" s="17"/>
      <c r="FX174" s="17"/>
      <c r="FY174" s="17"/>
      <c r="FZ174" s="17"/>
      <c r="GA174" s="17"/>
      <c r="GB174" s="17"/>
      <c r="GC174" s="17"/>
      <c r="GD174" s="17"/>
      <c r="GE174" s="17"/>
      <c r="GF174" s="17"/>
      <c r="GG174" s="17"/>
    </row>
    <row r="196" s="4" customFormat="1" ht="15" customHeight="1" x14ac:dyDescent="0.25"/>
  </sheetData>
  <sheetProtection selectLockedCells="1" selectUnlockedCells="1"/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2255-4736-4C97-9A3B-D0B7DF7B2283}">
  <sheetPr codeName="Sheet11"/>
  <dimension ref="A1:M1356"/>
  <sheetViews>
    <sheetView workbookViewId="0"/>
  </sheetViews>
  <sheetFormatPr defaultColWidth="9" defaultRowHeight="15" x14ac:dyDescent="0.25"/>
  <cols>
    <col min="1" max="1" width="10.625" style="20" bestFit="1" customWidth="1"/>
    <col min="2" max="2" width="9.625" style="20" bestFit="1" customWidth="1"/>
    <col min="3" max="3" width="16.125" style="20" bestFit="1" customWidth="1"/>
    <col min="4" max="4" width="18.75" style="20" bestFit="1" customWidth="1"/>
    <col min="5" max="5" width="9.5" style="20" bestFit="1" customWidth="1"/>
    <col min="6" max="7" width="12.75" style="20" bestFit="1" customWidth="1"/>
    <col min="8" max="12" width="9" style="20"/>
    <col min="13" max="13" width="86.625" style="20" bestFit="1" customWidth="1"/>
    <col min="14" max="16384" width="9" style="20"/>
  </cols>
  <sheetData>
    <row r="1" spans="1:13" x14ac:dyDescent="0.25">
      <c r="B1" s="20" t="s">
        <v>8</v>
      </c>
      <c r="C1" s="20" t="s">
        <v>9</v>
      </c>
      <c r="D1" s="20" t="s">
        <v>10</v>
      </c>
      <c r="M1" s="20" t="s">
        <v>11</v>
      </c>
    </row>
    <row r="2" spans="1:13" x14ac:dyDescent="0.25">
      <c r="A2" s="20">
        <v>1</v>
      </c>
      <c r="B2" s="20">
        <v>2025</v>
      </c>
      <c r="C2" s="20">
        <v>2014</v>
      </c>
      <c r="D2" s="20" t="str">
        <f ca="1">OFFSET(Control!$C$4,$C2-$M$2, 'Random Draw'!B2-2026)</f>
        <v>Total System Cost</v>
      </c>
      <c r="M2" s="20">
        <v>2006</v>
      </c>
    </row>
    <row r="3" spans="1:13" x14ac:dyDescent="0.25">
      <c r="A3" s="20">
        <f>IF(B2=2045,A2+1,A2)</f>
        <v>1</v>
      </c>
      <c r="B3" s="20">
        <f>IF(B2=2045, 2025, B2+1)</f>
        <v>2026</v>
      </c>
      <c r="C3" s="20">
        <v>2022</v>
      </c>
      <c r="D3" s="20">
        <f ca="1">OFFSET(Control!$C$4,$C3-$M$2, 'Random Draw'!B3-2026)</f>
        <v>709.85129417904125</v>
      </c>
    </row>
    <row r="4" spans="1:13" x14ac:dyDescent="0.25">
      <c r="A4" s="20">
        <f t="shared" ref="A4:A67" si="0">IF(B3=2045,A3+1,A3)</f>
        <v>1</v>
      </c>
      <c r="B4" s="20">
        <f t="shared" ref="B4:B67" si="1">IF(B3=2045, 2025, B3+1)</f>
        <v>2027</v>
      </c>
      <c r="C4" s="20">
        <v>2011</v>
      </c>
      <c r="D4" s="20">
        <f ca="1">OFFSET(Control!$C$4,$C4-$M$2, 'Random Draw'!B4-2026)</f>
        <v>728.32579450479398</v>
      </c>
    </row>
    <row r="5" spans="1:13" x14ac:dyDescent="0.25">
      <c r="A5" s="20">
        <f t="shared" si="0"/>
        <v>1</v>
      </c>
      <c r="B5" s="20">
        <f t="shared" si="1"/>
        <v>2028</v>
      </c>
      <c r="C5" s="20">
        <v>2011</v>
      </c>
      <c r="D5" s="20">
        <f ca="1">OFFSET(Control!$C$4,$C5-$M$2, 'Random Draw'!B5-2026)</f>
        <v>723.09873319975929</v>
      </c>
    </row>
    <row r="6" spans="1:13" x14ac:dyDescent="0.25">
      <c r="A6" s="20">
        <f t="shared" si="0"/>
        <v>1</v>
      </c>
      <c r="B6" s="20">
        <f t="shared" si="1"/>
        <v>2029</v>
      </c>
      <c r="C6" s="20">
        <v>2014</v>
      </c>
      <c r="D6" s="20">
        <f ca="1">OFFSET(Control!$C$4,$C6-$M$2, 'Random Draw'!B6-2026)</f>
        <v>941.24211981092458</v>
      </c>
    </row>
    <row r="7" spans="1:13" x14ac:dyDescent="0.25">
      <c r="A7" s="20">
        <f t="shared" si="0"/>
        <v>1</v>
      </c>
      <c r="B7" s="20">
        <f t="shared" si="1"/>
        <v>2030</v>
      </c>
      <c r="C7" s="20">
        <v>2015</v>
      </c>
      <c r="D7" s="20">
        <f ca="1">OFFSET(Control!$C$4,$C7-$M$2, 'Random Draw'!B7-2026)</f>
        <v>645.2493699842928</v>
      </c>
    </row>
    <row r="8" spans="1:13" x14ac:dyDescent="0.25">
      <c r="A8" s="20">
        <f t="shared" si="0"/>
        <v>1</v>
      </c>
      <c r="B8" s="20">
        <f t="shared" si="1"/>
        <v>2031</v>
      </c>
      <c r="C8" s="20">
        <v>2017</v>
      </c>
      <c r="D8" s="20">
        <f ca="1">OFFSET(Control!$C$4,$C8-$M$2, 'Random Draw'!B8-2026)</f>
        <v>1205.5426760544419</v>
      </c>
    </row>
    <row r="9" spans="1:13" x14ac:dyDescent="0.25">
      <c r="A9" s="20">
        <f t="shared" si="0"/>
        <v>1</v>
      </c>
      <c r="B9" s="20">
        <f t="shared" si="1"/>
        <v>2032</v>
      </c>
      <c r="C9" s="20">
        <v>2009</v>
      </c>
      <c r="D9" s="20">
        <f ca="1">OFFSET(Control!$C$4,$C9-$M$2, 'Random Draw'!B9-2026)</f>
        <v>1350.5147834915872</v>
      </c>
    </row>
    <row r="10" spans="1:13" x14ac:dyDescent="0.25">
      <c r="A10" s="20">
        <f t="shared" si="0"/>
        <v>1</v>
      </c>
      <c r="B10" s="20">
        <f t="shared" si="1"/>
        <v>2033</v>
      </c>
      <c r="C10" s="20">
        <v>2015</v>
      </c>
      <c r="D10" s="20">
        <f ca="1">OFFSET(Control!$C$4,$C10-$M$2, 'Random Draw'!B10-2026)</f>
        <v>1378.272035741832</v>
      </c>
    </row>
    <row r="11" spans="1:13" x14ac:dyDescent="0.25">
      <c r="A11" s="20">
        <f t="shared" si="0"/>
        <v>1</v>
      </c>
      <c r="B11" s="20">
        <f t="shared" si="1"/>
        <v>2034</v>
      </c>
      <c r="C11" s="20">
        <v>2010</v>
      </c>
      <c r="D11" s="20">
        <f ca="1">OFFSET(Control!$C$4,$C11-$M$2, 'Random Draw'!B11-2026)</f>
        <v>1596.0055140062063</v>
      </c>
    </row>
    <row r="12" spans="1:13" x14ac:dyDescent="0.25">
      <c r="A12" s="20">
        <f t="shared" si="0"/>
        <v>1</v>
      </c>
      <c r="B12" s="20">
        <f t="shared" si="1"/>
        <v>2035</v>
      </c>
      <c r="C12" s="20">
        <v>2015</v>
      </c>
      <c r="D12" s="20">
        <f ca="1">OFFSET(Control!$C$4,$C12-$M$2, 'Random Draw'!B12-2026)</f>
        <v>1851.0059944535963</v>
      </c>
    </row>
    <row r="13" spans="1:13" x14ac:dyDescent="0.25">
      <c r="A13" s="20">
        <f t="shared" si="0"/>
        <v>1</v>
      </c>
      <c r="B13" s="20">
        <f t="shared" si="1"/>
        <v>2036</v>
      </c>
      <c r="C13" s="20">
        <v>2015</v>
      </c>
      <c r="D13" s="20">
        <f ca="1">OFFSET(Control!$C$4,$C13-$M$2, 'Random Draw'!B13-2026)</f>
        <v>1966.5913518695475</v>
      </c>
    </row>
    <row r="14" spans="1:13" x14ac:dyDescent="0.25">
      <c r="A14" s="20">
        <f t="shared" si="0"/>
        <v>1</v>
      </c>
      <c r="B14" s="20">
        <f t="shared" si="1"/>
        <v>2037</v>
      </c>
      <c r="C14" s="20">
        <v>2017</v>
      </c>
      <c r="D14" s="20">
        <f ca="1">OFFSET(Control!$C$4,$C14-$M$2, 'Random Draw'!B14-2026)</f>
        <v>2032.9464463916413</v>
      </c>
    </row>
    <row r="15" spans="1:13" x14ac:dyDescent="0.25">
      <c r="A15" s="20">
        <f t="shared" si="0"/>
        <v>1</v>
      </c>
      <c r="B15" s="20">
        <f t="shared" si="1"/>
        <v>2038</v>
      </c>
      <c r="C15" s="20">
        <v>2022</v>
      </c>
      <c r="D15" s="20">
        <f ca="1">OFFSET(Control!$C$4,$C15-$M$2, 'Random Draw'!B15-2026)</f>
        <v>2284.9682655220813</v>
      </c>
    </row>
    <row r="16" spans="1:13" x14ac:dyDescent="0.25">
      <c r="A16" s="20">
        <f t="shared" si="0"/>
        <v>1</v>
      </c>
      <c r="B16" s="20">
        <f t="shared" si="1"/>
        <v>2039</v>
      </c>
      <c r="C16" s="20">
        <v>2018</v>
      </c>
      <c r="D16" s="20">
        <f ca="1">OFFSET(Control!$C$4,$C16-$M$2, 'Random Draw'!B16-2026)</f>
        <v>2281.4056363547124</v>
      </c>
    </row>
    <row r="17" spans="1:4" x14ac:dyDescent="0.25">
      <c r="A17" s="20">
        <f t="shared" si="0"/>
        <v>1</v>
      </c>
      <c r="B17" s="20">
        <f t="shared" si="1"/>
        <v>2040</v>
      </c>
      <c r="C17" s="20">
        <v>2010</v>
      </c>
      <c r="D17" s="20">
        <f ca="1">OFFSET(Control!$C$4,$C17-$M$2, 'Random Draw'!B17-2026)</f>
        <v>2450.4027939948692</v>
      </c>
    </row>
    <row r="18" spans="1:4" x14ac:dyDescent="0.25">
      <c r="A18" s="20">
        <f t="shared" si="0"/>
        <v>1</v>
      </c>
      <c r="B18" s="20">
        <f t="shared" si="1"/>
        <v>2041</v>
      </c>
      <c r="C18" s="20">
        <v>2014</v>
      </c>
      <c r="D18" s="20">
        <f ca="1">OFFSET(Control!$C$4,$C18-$M$2, 'Random Draw'!B18-2026)</f>
        <v>2854.8029331286648</v>
      </c>
    </row>
    <row r="19" spans="1:4" x14ac:dyDescent="0.25">
      <c r="A19" s="20">
        <f t="shared" si="0"/>
        <v>1</v>
      </c>
      <c r="B19" s="20">
        <f t="shared" si="1"/>
        <v>2042</v>
      </c>
      <c r="C19" s="20">
        <v>2017</v>
      </c>
      <c r="D19" s="20">
        <f ca="1">OFFSET(Control!$C$4,$C19-$M$2, 'Random Draw'!B19-2026)</f>
        <v>2636.2164346965401</v>
      </c>
    </row>
    <row r="20" spans="1:4" x14ac:dyDescent="0.25">
      <c r="A20" s="20">
        <f t="shared" si="0"/>
        <v>1</v>
      </c>
      <c r="B20" s="20">
        <f t="shared" si="1"/>
        <v>2043</v>
      </c>
      <c r="C20" s="20">
        <v>2010</v>
      </c>
      <c r="D20" s="20">
        <f ca="1">OFFSET(Control!$C$4,$C20-$M$2, 'Random Draw'!B20-2026)</f>
        <v>2867.5024625647006</v>
      </c>
    </row>
    <row r="21" spans="1:4" x14ac:dyDescent="0.25">
      <c r="A21" s="20">
        <f t="shared" si="0"/>
        <v>1</v>
      </c>
      <c r="B21" s="20">
        <f t="shared" si="1"/>
        <v>2044</v>
      </c>
      <c r="C21" s="20">
        <v>2016</v>
      </c>
      <c r="D21" s="20">
        <f ca="1">OFFSET(Control!$C$4,$C21-$M$2, 'Random Draw'!B21-2026)</f>
        <v>3144.2316987442737</v>
      </c>
    </row>
    <row r="22" spans="1:4" x14ac:dyDescent="0.25">
      <c r="A22" s="20">
        <f t="shared" si="0"/>
        <v>1</v>
      </c>
      <c r="B22" s="20">
        <f t="shared" si="1"/>
        <v>2045</v>
      </c>
      <c r="C22" s="20">
        <v>2018</v>
      </c>
      <c r="D22" s="20">
        <f ca="1">OFFSET(Control!$C$4,$C22-$M$2, 'Random Draw'!B22-2026)</f>
        <v>3095.0425805549876</v>
      </c>
    </row>
    <row r="23" spans="1:4" x14ac:dyDescent="0.25">
      <c r="A23" s="20">
        <f t="shared" si="0"/>
        <v>2</v>
      </c>
      <c r="B23" s="20">
        <f t="shared" si="1"/>
        <v>2025</v>
      </c>
      <c r="C23" s="20">
        <v>2020</v>
      </c>
      <c r="D23" s="20" t="str">
        <f ca="1">OFFSET(Control!$C$4,$C23-$M$2, 'Random Draw'!B23-2026)</f>
        <v>Total System Cost</v>
      </c>
    </row>
    <row r="24" spans="1:4" x14ac:dyDescent="0.25">
      <c r="A24" s="20">
        <f t="shared" si="0"/>
        <v>2</v>
      </c>
      <c r="B24" s="20">
        <f t="shared" si="1"/>
        <v>2026</v>
      </c>
      <c r="C24" s="20">
        <v>2012</v>
      </c>
      <c r="D24" s="20">
        <f ca="1">OFFSET(Control!$C$4,$C24-$M$2, 'Random Draw'!B24-2026)</f>
        <v>549.54289291114378</v>
      </c>
    </row>
    <row r="25" spans="1:4" x14ac:dyDescent="0.25">
      <c r="A25" s="20">
        <f t="shared" si="0"/>
        <v>2</v>
      </c>
      <c r="B25" s="20">
        <f t="shared" si="1"/>
        <v>2027</v>
      </c>
      <c r="C25" s="20">
        <v>2021</v>
      </c>
      <c r="D25" s="20">
        <f ca="1">OFFSET(Control!$C$4,$C25-$M$2, 'Random Draw'!B25-2026)</f>
        <v>666.34909456968398</v>
      </c>
    </row>
    <row r="26" spans="1:4" x14ac:dyDescent="0.25">
      <c r="A26" s="20">
        <f t="shared" si="0"/>
        <v>2</v>
      </c>
      <c r="B26" s="20">
        <f t="shared" si="1"/>
        <v>2028</v>
      </c>
      <c r="C26" s="20">
        <v>2007</v>
      </c>
      <c r="D26" s="20">
        <f ca="1">OFFSET(Control!$C$4,$C26-$M$2, 'Random Draw'!B26-2026)</f>
        <v>660.97346525512933</v>
      </c>
    </row>
    <row r="27" spans="1:4" x14ac:dyDescent="0.25">
      <c r="A27" s="20">
        <f t="shared" si="0"/>
        <v>2</v>
      </c>
      <c r="B27" s="20">
        <f t="shared" si="1"/>
        <v>2029</v>
      </c>
      <c r="C27" s="20">
        <v>2012</v>
      </c>
      <c r="D27" s="20">
        <f ca="1">OFFSET(Control!$C$4,$C27-$M$2, 'Random Draw'!B27-2026)</f>
        <v>662.65192844733815</v>
      </c>
    </row>
    <row r="28" spans="1:4" x14ac:dyDescent="0.25">
      <c r="A28" s="20">
        <f t="shared" si="0"/>
        <v>2</v>
      </c>
      <c r="B28" s="20">
        <f t="shared" si="1"/>
        <v>2030</v>
      </c>
      <c r="C28" s="20">
        <v>2020</v>
      </c>
      <c r="D28" s="20">
        <f ca="1">OFFSET(Control!$C$4,$C28-$M$2, 'Random Draw'!B28-2026)</f>
        <v>762.59630978538655</v>
      </c>
    </row>
    <row r="29" spans="1:4" x14ac:dyDescent="0.25">
      <c r="A29" s="20">
        <f t="shared" si="0"/>
        <v>2</v>
      </c>
      <c r="B29" s="20">
        <f t="shared" si="1"/>
        <v>2031</v>
      </c>
      <c r="C29" s="20">
        <v>2010</v>
      </c>
      <c r="D29" s="20">
        <f ca="1">OFFSET(Control!$C$4,$C29-$M$2, 'Random Draw'!B29-2026)</f>
        <v>1331.3803578756265</v>
      </c>
    </row>
    <row r="30" spans="1:4" x14ac:dyDescent="0.25">
      <c r="A30" s="20">
        <f t="shared" si="0"/>
        <v>2</v>
      </c>
      <c r="B30" s="20">
        <f t="shared" si="1"/>
        <v>2032</v>
      </c>
      <c r="C30" s="20">
        <v>2022</v>
      </c>
      <c r="D30" s="20">
        <f ca="1">OFFSET(Control!$C$4,$C30-$M$2, 'Random Draw'!B30-2026)</f>
        <v>1456.4606303670789</v>
      </c>
    </row>
    <row r="31" spans="1:4" x14ac:dyDescent="0.25">
      <c r="A31" s="20">
        <f t="shared" si="0"/>
        <v>2</v>
      </c>
      <c r="B31" s="20">
        <f t="shared" si="1"/>
        <v>2033</v>
      </c>
      <c r="C31" s="20">
        <v>2014</v>
      </c>
      <c r="D31" s="20">
        <f ca="1">OFFSET(Control!$C$4,$C31-$M$2, 'Random Draw'!B31-2026)</f>
        <v>1659.3706254734075</v>
      </c>
    </row>
    <row r="32" spans="1:4" x14ac:dyDescent="0.25">
      <c r="A32" s="20">
        <f t="shared" si="0"/>
        <v>2</v>
      </c>
      <c r="B32" s="20">
        <f t="shared" si="1"/>
        <v>2034</v>
      </c>
      <c r="C32" s="20">
        <v>2012</v>
      </c>
      <c r="D32" s="20">
        <f ca="1">OFFSET(Control!$C$4,$C32-$M$2, 'Random Draw'!B32-2026)</f>
        <v>1422.19945380217</v>
      </c>
    </row>
    <row r="33" spans="1:4" x14ac:dyDescent="0.25">
      <c r="A33" s="20">
        <f t="shared" si="0"/>
        <v>2</v>
      </c>
      <c r="B33" s="20">
        <f t="shared" si="1"/>
        <v>2035</v>
      </c>
      <c r="C33" s="20">
        <v>2019</v>
      </c>
      <c r="D33" s="20">
        <f ca="1">OFFSET(Control!$C$4,$C33-$M$2, 'Random Draw'!B33-2026)</f>
        <v>1901.5939549887573</v>
      </c>
    </row>
    <row r="34" spans="1:4" x14ac:dyDescent="0.25">
      <c r="A34" s="20">
        <f t="shared" si="0"/>
        <v>2</v>
      </c>
      <c r="B34" s="20">
        <f t="shared" si="1"/>
        <v>2036</v>
      </c>
      <c r="C34" s="20">
        <v>2022</v>
      </c>
      <c r="D34" s="20">
        <f ca="1">OFFSET(Control!$C$4,$C34-$M$2, 'Random Draw'!B34-2026)</f>
        <v>2055.0070027926981</v>
      </c>
    </row>
    <row r="35" spans="1:4" x14ac:dyDescent="0.25">
      <c r="A35" s="20">
        <f t="shared" si="0"/>
        <v>2</v>
      </c>
      <c r="B35" s="20">
        <f t="shared" si="1"/>
        <v>2037</v>
      </c>
      <c r="C35" s="20">
        <v>2007</v>
      </c>
      <c r="D35" s="20">
        <f ca="1">OFFSET(Control!$C$4,$C35-$M$2, 'Random Draw'!B35-2026)</f>
        <v>2095.5560334229458</v>
      </c>
    </row>
    <row r="36" spans="1:4" x14ac:dyDescent="0.25">
      <c r="A36" s="20">
        <f t="shared" si="0"/>
        <v>2</v>
      </c>
      <c r="B36" s="20">
        <f t="shared" si="1"/>
        <v>2038</v>
      </c>
      <c r="C36" s="20">
        <v>2021</v>
      </c>
      <c r="D36" s="20">
        <f ca="1">OFFSET(Control!$C$4,$C36-$M$2, 'Random Draw'!B36-2026)</f>
        <v>2248.3078443038562</v>
      </c>
    </row>
    <row r="37" spans="1:4" x14ac:dyDescent="0.25">
      <c r="A37" s="20">
        <f t="shared" si="0"/>
        <v>2</v>
      </c>
      <c r="B37" s="20">
        <f t="shared" si="1"/>
        <v>2039</v>
      </c>
      <c r="C37" s="20">
        <v>2009</v>
      </c>
      <c r="D37" s="20">
        <f ca="1">OFFSET(Control!$C$4,$C37-$M$2, 'Random Draw'!B37-2026)</f>
        <v>2280.60769194157</v>
      </c>
    </row>
    <row r="38" spans="1:4" x14ac:dyDescent="0.25">
      <c r="A38" s="20">
        <f t="shared" si="0"/>
        <v>2</v>
      </c>
      <c r="B38" s="20">
        <f t="shared" si="1"/>
        <v>2040</v>
      </c>
      <c r="C38" s="20">
        <v>2021</v>
      </c>
      <c r="D38" s="20">
        <f ca="1">OFFSET(Control!$C$4,$C38-$M$2, 'Random Draw'!B38-2026)</f>
        <v>2388.0184066079692</v>
      </c>
    </row>
    <row r="39" spans="1:4" x14ac:dyDescent="0.25">
      <c r="A39" s="20">
        <f t="shared" si="0"/>
        <v>2</v>
      </c>
      <c r="B39" s="20">
        <f t="shared" si="1"/>
        <v>2041</v>
      </c>
      <c r="C39" s="20">
        <v>2015</v>
      </c>
      <c r="D39" s="20">
        <f ca="1">OFFSET(Control!$C$4,$C39-$M$2, 'Random Draw'!B39-2026)</f>
        <v>2479.4813222711541</v>
      </c>
    </row>
    <row r="40" spans="1:4" x14ac:dyDescent="0.25">
      <c r="A40" s="20">
        <f t="shared" si="0"/>
        <v>2</v>
      </c>
      <c r="B40" s="20">
        <f t="shared" si="1"/>
        <v>2042</v>
      </c>
      <c r="C40" s="20">
        <v>2020</v>
      </c>
      <c r="D40" s="20">
        <f ca="1">OFFSET(Control!$C$4,$C40-$M$2, 'Random Draw'!B40-2026)</f>
        <v>2878.2148210266341</v>
      </c>
    </row>
    <row r="41" spans="1:4" x14ac:dyDescent="0.25">
      <c r="A41" s="20">
        <f t="shared" si="0"/>
        <v>2</v>
      </c>
      <c r="B41" s="20">
        <f t="shared" si="1"/>
        <v>2043</v>
      </c>
      <c r="C41" s="20">
        <v>2011</v>
      </c>
      <c r="D41" s="20">
        <f ca="1">OFFSET(Control!$C$4,$C41-$M$2, 'Random Draw'!B41-2026)</f>
        <v>2739.213207284698</v>
      </c>
    </row>
    <row r="42" spans="1:4" x14ac:dyDescent="0.25">
      <c r="A42" s="20">
        <f t="shared" si="0"/>
        <v>2</v>
      </c>
      <c r="B42" s="20">
        <f t="shared" si="1"/>
        <v>2044</v>
      </c>
      <c r="C42" s="20">
        <v>2012</v>
      </c>
      <c r="D42" s="20">
        <f ca="1">OFFSET(Control!$C$4,$C42-$M$2, 'Random Draw'!B42-2026)</f>
        <v>2865.8722402457197</v>
      </c>
    </row>
    <row r="43" spans="1:4" x14ac:dyDescent="0.25">
      <c r="A43" s="20">
        <f t="shared" si="0"/>
        <v>2</v>
      </c>
      <c r="B43" s="20">
        <f t="shared" si="1"/>
        <v>2045</v>
      </c>
      <c r="C43" s="20">
        <v>2012</v>
      </c>
      <c r="D43" s="20">
        <f ca="1">OFFSET(Control!$C$4,$C43-$M$2, 'Random Draw'!B43-2026)</f>
        <v>3037.4510838494843</v>
      </c>
    </row>
    <row r="44" spans="1:4" x14ac:dyDescent="0.25">
      <c r="A44" s="20">
        <f t="shared" si="0"/>
        <v>3</v>
      </c>
      <c r="B44" s="20">
        <f t="shared" si="1"/>
        <v>2025</v>
      </c>
      <c r="C44" s="20">
        <v>2012</v>
      </c>
      <c r="D44" s="20" t="str">
        <f ca="1">OFFSET(Control!$C$4,$C44-$M$2, 'Random Draw'!B44-2026)</f>
        <v>Total System Cost</v>
      </c>
    </row>
    <row r="45" spans="1:4" x14ac:dyDescent="0.25">
      <c r="A45" s="20">
        <f t="shared" si="0"/>
        <v>3</v>
      </c>
      <c r="B45" s="20">
        <f t="shared" si="1"/>
        <v>2026</v>
      </c>
      <c r="C45" s="20">
        <v>2008</v>
      </c>
      <c r="D45" s="20">
        <f ca="1">OFFSET(Control!$C$4,$C45-$M$2, 'Random Draw'!B45-2026)</f>
        <v>684.62527237410723</v>
      </c>
    </row>
    <row r="46" spans="1:4" x14ac:dyDescent="0.25">
      <c r="A46" s="20">
        <f t="shared" si="0"/>
        <v>3</v>
      </c>
      <c r="B46" s="20">
        <f t="shared" si="1"/>
        <v>2027</v>
      </c>
      <c r="C46" s="20">
        <v>2011</v>
      </c>
      <c r="D46" s="20">
        <f ca="1">OFFSET(Control!$C$4,$C46-$M$2, 'Random Draw'!B46-2026)</f>
        <v>728.32579450479398</v>
      </c>
    </row>
    <row r="47" spans="1:4" x14ac:dyDescent="0.25">
      <c r="A47" s="20">
        <f t="shared" si="0"/>
        <v>3</v>
      </c>
      <c r="B47" s="20">
        <f t="shared" si="1"/>
        <v>2028</v>
      </c>
      <c r="C47" s="20">
        <v>2016</v>
      </c>
      <c r="D47" s="20">
        <f ca="1">OFFSET(Control!$C$4,$C47-$M$2, 'Random Draw'!B47-2026)</f>
        <v>790.68332123865821</v>
      </c>
    </row>
    <row r="48" spans="1:4" x14ac:dyDescent="0.25">
      <c r="A48" s="20">
        <f t="shared" si="0"/>
        <v>3</v>
      </c>
      <c r="B48" s="20">
        <f t="shared" si="1"/>
        <v>2029</v>
      </c>
      <c r="C48" s="20">
        <v>2009</v>
      </c>
      <c r="D48" s="20">
        <f ca="1">OFFSET(Control!$C$4,$C48-$M$2, 'Random Draw'!B48-2026)</f>
        <v>753.14787131059575</v>
      </c>
    </row>
    <row r="49" spans="1:4" x14ac:dyDescent="0.25">
      <c r="A49" s="20">
        <f t="shared" si="0"/>
        <v>3</v>
      </c>
      <c r="B49" s="20">
        <f t="shared" si="1"/>
        <v>2030</v>
      </c>
      <c r="C49" s="20">
        <v>2023</v>
      </c>
      <c r="D49" s="20">
        <f ca="1">OFFSET(Control!$C$4,$C49-$M$2, 'Random Draw'!B49-2026)</f>
        <v>808.32911656931617</v>
      </c>
    </row>
    <row r="50" spans="1:4" x14ac:dyDescent="0.25">
      <c r="A50" s="20">
        <f t="shared" si="0"/>
        <v>3</v>
      </c>
      <c r="B50" s="20">
        <f t="shared" si="1"/>
        <v>2031</v>
      </c>
      <c r="C50" s="20">
        <v>2017</v>
      </c>
      <c r="D50" s="20">
        <f ca="1">OFFSET(Control!$C$4,$C50-$M$2, 'Random Draw'!B50-2026)</f>
        <v>1205.5426760544419</v>
      </c>
    </row>
    <row r="51" spans="1:4" x14ac:dyDescent="0.25">
      <c r="A51" s="20">
        <f t="shared" si="0"/>
        <v>3</v>
      </c>
      <c r="B51" s="20">
        <f t="shared" si="1"/>
        <v>2032</v>
      </c>
      <c r="C51" s="20">
        <v>2014</v>
      </c>
      <c r="D51" s="20">
        <f ca="1">OFFSET(Control!$C$4,$C51-$M$2, 'Random Draw'!B51-2026)</f>
        <v>1604.2746885704489</v>
      </c>
    </row>
    <row r="52" spans="1:4" x14ac:dyDescent="0.25">
      <c r="A52" s="20">
        <f t="shared" si="0"/>
        <v>3</v>
      </c>
      <c r="B52" s="20">
        <f t="shared" si="1"/>
        <v>2033</v>
      </c>
      <c r="C52" s="20">
        <v>2020</v>
      </c>
      <c r="D52" s="20">
        <f ca="1">OFFSET(Control!$C$4,$C52-$M$2, 'Random Draw'!B52-2026)</f>
        <v>1524.0845970944933</v>
      </c>
    </row>
    <row r="53" spans="1:4" x14ac:dyDescent="0.25">
      <c r="A53" s="20">
        <f t="shared" si="0"/>
        <v>3</v>
      </c>
      <c r="B53" s="20">
        <f t="shared" si="1"/>
        <v>2034</v>
      </c>
      <c r="C53" s="20">
        <v>2010</v>
      </c>
      <c r="D53" s="20">
        <f ca="1">OFFSET(Control!$C$4,$C53-$M$2, 'Random Draw'!B53-2026)</f>
        <v>1596.0055140062063</v>
      </c>
    </row>
    <row r="54" spans="1:4" x14ac:dyDescent="0.25">
      <c r="A54" s="20">
        <f t="shared" si="0"/>
        <v>3</v>
      </c>
      <c r="B54" s="20">
        <f t="shared" si="1"/>
        <v>2035</v>
      </c>
      <c r="C54" s="20">
        <v>2022</v>
      </c>
      <c r="D54" s="20">
        <f ca="1">OFFSET(Control!$C$4,$C54-$M$2, 'Random Draw'!B54-2026)</f>
        <v>1955.5458485883378</v>
      </c>
    </row>
    <row r="55" spans="1:4" x14ac:dyDescent="0.25">
      <c r="A55" s="20">
        <f t="shared" si="0"/>
        <v>3</v>
      </c>
      <c r="B55" s="20">
        <f t="shared" si="1"/>
        <v>2036</v>
      </c>
      <c r="C55" s="20">
        <v>2023</v>
      </c>
      <c r="D55" s="20">
        <f ca="1">OFFSET(Control!$C$4,$C55-$M$2, 'Random Draw'!B55-2026)</f>
        <v>2203.9081858152267</v>
      </c>
    </row>
    <row r="56" spans="1:4" x14ac:dyDescent="0.25">
      <c r="A56" s="20">
        <f t="shared" si="0"/>
        <v>3</v>
      </c>
      <c r="B56" s="20">
        <f t="shared" si="1"/>
        <v>2037</v>
      </c>
      <c r="C56" s="20">
        <v>2007</v>
      </c>
      <c r="D56" s="20">
        <f ca="1">OFFSET(Control!$C$4,$C56-$M$2, 'Random Draw'!B56-2026)</f>
        <v>2095.5560334229458</v>
      </c>
    </row>
    <row r="57" spans="1:4" x14ac:dyDescent="0.25">
      <c r="A57" s="20">
        <f t="shared" si="0"/>
        <v>3</v>
      </c>
      <c r="B57" s="20">
        <f t="shared" si="1"/>
        <v>2038</v>
      </c>
      <c r="C57" s="20">
        <v>2017</v>
      </c>
      <c r="D57" s="20">
        <f ca="1">OFFSET(Control!$C$4,$C57-$M$2, 'Random Draw'!B57-2026)</f>
        <v>2140.4430662236437</v>
      </c>
    </row>
    <row r="58" spans="1:4" x14ac:dyDescent="0.25">
      <c r="A58" s="20">
        <f t="shared" si="0"/>
        <v>3</v>
      </c>
      <c r="B58" s="20">
        <f t="shared" si="1"/>
        <v>2039</v>
      </c>
      <c r="C58" s="20">
        <v>2014</v>
      </c>
      <c r="D58" s="20">
        <f ca="1">OFFSET(Control!$C$4,$C58-$M$2, 'Random Draw'!B58-2026)</f>
        <v>2612.9565557347796</v>
      </c>
    </row>
    <row r="59" spans="1:4" x14ac:dyDescent="0.25">
      <c r="A59" s="20">
        <f t="shared" si="0"/>
        <v>3</v>
      </c>
      <c r="B59" s="20">
        <f t="shared" si="1"/>
        <v>2040</v>
      </c>
      <c r="C59" s="20">
        <v>2008</v>
      </c>
      <c r="D59" s="20">
        <f ca="1">OFFSET(Control!$C$4,$C59-$M$2, 'Random Draw'!B59-2026)</f>
        <v>2405.8694984488884</v>
      </c>
    </row>
    <row r="60" spans="1:4" x14ac:dyDescent="0.25">
      <c r="A60" s="20">
        <f t="shared" si="0"/>
        <v>3</v>
      </c>
      <c r="B60" s="20">
        <f t="shared" si="1"/>
        <v>2041</v>
      </c>
      <c r="C60" s="20">
        <v>2007</v>
      </c>
      <c r="D60" s="20">
        <f ca="1">OFFSET(Control!$C$4,$C60-$M$2, 'Random Draw'!B60-2026)</f>
        <v>2515.8493316381273</v>
      </c>
    </row>
    <row r="61" spans="1:4" x14ac:dyDescent="0.25">
      <c r="A61" s="20">
        <f t="shared" si="0"/>
        <v>3</v>
      </c>
      <c r="B61" s="20">
        <f t="shared" si="1"/>
        <v>2042</v>
      </c>
      <c r="C61" s="20">
        <v>2014</v>
      </c>
      <c r="D61" s="20">
        <f ca="1">OFFSET(Control!$C$4,$C61-$M$2, 'Random Draw'!B61-2026)</f>
        <v>3142.1345578661408</v>
      </c>
    </row>
    <row r="62" spans="1:4" x14ac:dyDescent="0.25">
      <c r="A62" s="20">
        <f t="shared" si="0"/>
        <v>3</v>
      </c>
      <c r="B62" s="20">
        <f t="shared" si="1"/>
        <v>2043</v>
      </c>
      <c r="C62" s="20">
        <v>2023</v>
      </c>
      <c r="D62" s="20">
        <f ca="1">OFFSET(Control!$C$4,$C62-$M$2, 'Random Draw'!B62-2026)</f>
        <v>3039.889865503882</v>
      </c>
    </row>
    <row r="63" spans="1:4" x14ac:dyDescent="0.25">
      <c r="A63" s="20">
        <f t="shared" si="0"/>
        <v>3</v>
      </c>
      <c r="B63" s="20">
        <f t="shared" si="1"/>
        <v>2044</v>
      </c>
      <c r="C63" s="20">
        <v>2017</v>
      </c>
      <c r="D63" s="20">
        <f ca="1">OFFSET(Control!$C$4,$C63-$M$2, 'Random Draw'!B63-2026)</f>
        <v>2816.3757932706831</v>
      </c>
    </row>
    <row r="64" spans="1:4" x14ac:dyDescent="0.25">
      <c r="A64" s="20">
        <f t="shared" si="0"/>
        <v>3</v>
      </c>
      <c r="B64" s="20">
        <f t="shared" si="1"/>
        <v>2045</v>
      </c>
      <c r="C64" s="20">
        <v>2013</v>
      </c>
      <c r="D64" s="20">
        <f ca="1">OFFSET(Control!$C$4,$C64-$M$2, 'Random Draw'!B64-2026)</f>
        <v>3061.8796286077463</v>
      </c>
    </row>
    <row r="65" spans="1:4" x14ac:dyDescent="0.25">
      <c r="A65" s="20">
        <f t="shared" si="0"/>
        <v>4</v>
      </c>
      <c r="B65" s="20">
        <f t="shared" si="1"/>
        <v>2025</v>
      </c>
      <c r="C65" s="20">
        <v>2020</v>
      </c>
      <c r="D65" s="20" t="str">
        <f ca="1">OFFSET(Control!$C$4,$C65-$M$2, 'Random Draw'!B65-2026)</f>
        <v>Total System Cost</v>
      </c>
    </row>
    <row r="66" spans="1:4" x14ac:dyDescent="0.25">
      <c r="A66" s="20">
        <f t="shared" si="0"/>
        <v>4</v>
      </c>
      <c r="B66" s="20">
        <f t="shared" si="1"/>
        <v>2026</v>
      </c>
      <c r="C66" s="20">
        <v>2014</v>
      </c>
      <c r="D66" s="20">
        <f ca="1">OFFSET(Control!$C$4,$C66-$M$2, 'Random Draw'!B66-2026)</f>
        <v>748.49321264979994</v>
      </c>
    </row>
    <row r="67" spans="1:4" x14ac:dyDescent="0.25">
      <c r="A67" s="20">
        <f t="shared" si="0"/>
        <v>4</v>
      </c>
      <c r="B67" s="20">
        <f t="shared" si="1"/>
        <v>2027</v>
      </c>
      <c r="C67" s="20">
        <v>2019</v>
      </c>
      <c r="D67" s="20">
        <f ca="1">OFFSET(Control!$C$4,$C67-$M$2, 'Random Draw'!B67-2026)</f>
        <v>724.08620883356878</v>
      </c>
    </row>
    <row r="68" spans="1:4" x14ac:dyDescent="0.25">
      <c r="A68" s="20">
        <f t="shared" ref="A68:A131" si="2">IF(B67=2045,A67+1,A67)</f>
        <v>4</v>
      </c>
      <c r="B68" s="20">
        <f t="shared" ref="B68:B131" si="3">IF(B67=2045, 2025, B67+1)</f>
        <v>2028</v>
      </c>
      <c r="C68" s="20">
        <v>2009</v>
      </c>
      <c r="D68" s="20">
        <f ca="1">OFFSET(Control!$C$4,$C68-$M$2, 'Random Draw'!B68-2026)</f>
        <v>629.07104842762737</v>
      </c>
    </row>
    <row r="69" spans="1:4" x14ac:dyDescent="0.25">
      <c r="A69" s="20">
        <f t="shared" si="2"/>
        <v>4</v>
      </c>
      <c r="B69" s="20">
        <f t="shared" si="3"/>
        <v>2029</v>
      </c>
      <c r="C69" s="20">
        <v>2008</v>
      </c>
      <c r="D69" s="20">
        <f ca="1">OFFSET(Control!$C$4,$C69-$M$2, 'Random Draw'!B69-2026)</f>
        <v>823.08393714476597</v>
      </c>
    </row>
    <row r="70" spans="1:4" x14ac:dyDescent="0.25">
      <c r="A70" s="20">
        <f t="shared" si="2"/>
        <v>4</v>
      </c>
      <c r="B70" s="20">
        <f t="shared" si="3"/>
        <v>2030</v>
      </c>
      <c r="C70" s="20">
        <v>2017</v>
      </c>
      <c r="D70" s="20">
        <f ca="1">OFFSET(Control!$C$4,$C70-$M$2, 'Random Draw'!B70-2026)</f>
        <v>624.58495994619511</v>
      </c>
    </row>
    <row r="71" spans="1:4" x14ac:dyDescent="0.25">
      <c r="A71" s="20">
        <f t="shared" si="2"/>
        <v>4</v>
      </c>
      <c r="B71" s="20">
        <f t="shared" si="3"/>
        <v>2031</v>
      </c>
      <c r="C71" s="20">
        <v>2017</v>
      </c>
      <c r="D71" s="20">
        <f ca="1">OFFSET(Control!$C$4,$C71-$M$2, 'Random Draw'!B71-2026)</f>
        <v>1205.5426760544419</v>
      </c>
    </row>
    <row r="72" spans="1:4" x14ac:dyDescent="0.25">
      <c r="A72" s="20">
        <f t="shared" si="2"/>
        <v>4</v>
      </c>
      <c r="B72" s="20">
        <f t="shared" si="3"/>
        <v>2032</v>
      </c>
      <c r="C72" s="20">
        <v>2021</v>
      </c>
      <c r="D72" s="20">
        <f ca="1">OFFSET(Control!$C$4,$C72-$M$2, 'Random Draw'!B72-2026)</f>
        <v>1392.6427104452769</v>
      </c>
    </row>
    <row r="73" spans="1:4" x14ac:dyDescent="0.25">
      <c r="A73" s="20">
        <f t="shared" si="2"/>
        <v>4</v>
      </c>
      <c r="B73" s="20">
        <f t="shared" si="3"/>
        <v>2033</v>
      </c>
      <c r="C73" s="20">
        <v>2017</v>
      </c>
      <c r="D73" s="20">
        <f ca="1">OFFSET(Control!$C$4,$C73-$M$2, 'Random Draw'!B73-2026)</f>
        <v>1363.1842145114265</v>
      </c>
    </row>
    <row r="74" spans="1:4" x14ac:dyDescent="0.25">
      <c r="A74" s="20">
        <f t="shared" si="2"/>
        <v>4</v>
      </c>
      <c r="B74" s="20">
        <f t="shared" si="3"/>
        <v>2034</v>
      </c>
      <c r="C74" s="20">
        <v>2015</v>
      </c>
      <c r="D74" s="20">
        <f ca="1">OFFSET(Control!$C$4,$C74-$M$2, 'Random Draw'!B74-2026)</f>
        <v>1464.388244457914</v>
      </c>
    </row>
    <row r="75" spans="1:4" x14ac:dyDescent="0.25">
      <c r="A75" s="20">
        <f t="shared" si="2"/>
        <v>4</v>
      </c>
      <c r="B75" s="20">
        <f t="shared" si="3"/>
        <v>2035</v>
      </c>
      <c r="C75" s="20">
        <v>2021</v>
      </c>
      <c r="D75" s="20">
        <f ca="1">OFFSET(Control!$C$4,$C75-$M$2, 'Random Draw'!B75-2026)</f>
        <v>1950.4844963572689</v>
      </c>
    </row>
    <row r="76" spans="1:4" x14ac:dyDescent="0.25">
      <c r="A76" s="20">
        <f t="shared" si="2"/>
        <v>4</v>
      </c>
      <c r="B76" s="20">
        <f t="shared" si="3"/>
        <v>2036</v>
      </c>
      <c r="C76" s="20">
        <v>2021</v>
      </c>
      <c r="D76" s="20">
        <f ca="1">OFFSET(Control!$C$4,$C76-$M$2, 'Random Draw'!B76-2026)</f>
        <v>2052.5993977798912</v>
      </c>
    </row>
    <row r="77" spans="1:4" x14ac:dyDescent="0.25">
      <c r="A77" s="20">
        <f t="shared" si="2"/>
        <v>4</v>
      </c>
      <c r="B77" s="20">
        <f t="shared" si="3"/>
        <v>2037</v>
      </c>
      <c r="C77" s="20">
        <v>2015</v>
      </c>
      <c r="D77" s="20">
        <f ca="1">OFFSET(Control!$C$4,$C77-$M$2, 'Random Draw'!B77-2026)</f>
        <v>2046.79448820993</v>
      </c>
    </row>
    <row r="78" spans="1:4" x14ac:dyDescent="0.25">
      <c r="A78" s="20">
        <f t="shared" si="2"/>
        <v>4</v>
      </c>
      <c r="B78" s="20">
        <f t="shared" si="3"/>
        <v>2038</v>
      </c>
      <c r="C78" s="20">
        <v>2013</v>
      </c>
      <c r="D78" s="20">
        <f ca="1">OFFSET(Control!$C$4,$C78-$M$2, 'Random Draw'!B78-2026)</f>
        <v>2181.0766908849246</v>
      </c>
    </row>
    <row r="79" spans="1:4" x14ac:dyDescent="0.25">
      <c r="A79" s="20">
        <f t="shared" si="2"/>
        <v>4</v>
      </c>
      <c r="B79" s="20">
        <f t="shared" si="3"/>
        <v>2039</v>
      </c>
      <c r="C79" s="20">
        <v>2009</v>
      </c>
      <c r="D79" s="20">
        <f ca="1">OFFSET(Control!$C$4,$C79-$M$2, 'Random Draw'!B79-2026)</f>
        <v>2280.60769194157</v>
      </c>
    </row>
    <row r="80" spans="1:4" x14ac:dyDescent="0.25">
      <c r="A80" s="20">
        <f t="shared" si="2"/>
        <v>4</v>
      </c>
      <c r="B80" s="20">
        <f t="shared" si="3"/>
        <v>2040</v>
      </c>
      <c r="C80" s="20">
        <v>2014</v>
      </c>
      <c r="D80" s="20">
        <f ca="1">OFFSET(Control!$C$4,$C80-$M$2, 'Random Draw'!B80-2026)</f>
        <v>2645.3460306241436</v>
      </c>
    </row>
    <row r="81" spans="1:4" x14ac:dyDescent="0.25">
      <c r="A81" s="20">
        <f t="shared" si="2"/>
        <v>4</v>
      </c>
      <c r="B81" s="20">
        <f t="shared" si="3"/>
        <v>2041</v>
      </c>
      <c r="C81" s="20">
        <v>2013</v>
      </c>
      <c r="D81" s="20">
        <f ca="1">OFFSET(Control!$C$4,$C81-$M$2, 'Random Draw'!B81-2026)</f>
        <v>2489.8065713608048</v>
      </c>
    </row>
    <row r="82" spans="1:4" x14ac:dyDescent="0.25">
      <c r="A82" s="20">
        <f t="shared" si="2"/>
        <v>4</v>
      </c>
      <c r="B82" s="20">
        <f t="shared" si="3"/>
        <v>2042</v>
      </c>
      <c r="C82" s="20">
        <v>2016</v>
      </c>
      <c r="D82" s="20">
        <f ca="1">OFFSET(Control!$C$4,$C82-$M$2, 'Random Draw'!B82-2026)</f>
        <v>2922.2254528890408</v>
      </c>
    </row>
    <row r="83" spans="1:4" x14ac:dyDescent="0.25">
      <c r="A83" s="20">
        <f t="shared" si="2"/>
        <v>4</v>
      </c>
      <c r="B83" s="20">
        <f t="shared" si="3"/>
        <v>2043</v>
      </c>
      <c r="C83" s="20">
        <v>2011</v>
      </c>
      <c r="D83" s="20">
        <f ca="1">OFFSET(Control!$C$4,$C83-$M$2, 'Random Draw'!B83-2026)</f>
        <v>2739.213207284698</v>
      </c>
    </row>
    <row r="84" spans="1:4" x14ac:dyDescent="0.25">
      <c r="A84" s="20">
        <f t="shared" si="2"/>
        <v>4</v>
      </c>
      <c r="B84" s="20">
        <f t="shared" si="3"/>
        <v>2044</v>
      </c>
      <c r="C84" s="20">
        <v>2020</v>
      </c>
      <c r="D84" s="20">
        <f ca="1">OFFSET(Control!$C$4,$C84-$M$2, 'Random Draw'!B84-2026)</f>
        <v>3083.2273405821024</v>
      </c>
    </row>
    <row r="85" spans="1:4" x14ac:dyDescent="0.25">
      <c r="A85" s="20">
        <f t="shared" si="2"/>
        <v>4</v>
      </c>
      <c r="B85" s="20">
        <f t="shared" si="3"/>
        <v>2045</v>
      </c>
      <c r="C85" s="20">
        <v>2016</v>
      </c>
      <c r="D85" s="20">
        <f ca="1">OFFSET(Control!$C$4,$C85-$M$2, 'Random Draw'!B85-2026)</f>
        <v>3371.1103102622569</v>
      </c>
    </row>
    <row r="86" spans="1:4" x14ac:dyDescent="0.25">
      <c r="A86" s="20">
        <f t="shared" si="2"/>
        <v>5</v>
      </c>
      <c r="B86" s="20">
        <f t="shared" si="3"/>
        <v>2025</v>
      </c>
      <c r="C86" s="20">
        <v>2015</v>
      </c>
      <c r="D86" s="20" t="str">
        <f ca="1">OFFSET(Control!$C$4,$C86-$M$2, 'Random Draw'!B86-2026)</f>
        <v>Total System Cost</v>
      </c>
    </row>
    <row r="87" spans="1:4" x14ac:dyDescent="0.25">
      <c r="A87" s="20">
        <f t="shared" si="2"/>
        <v>5</v>
      </c>
      <c r="B87" s="20">
        <f t="shared" si="3"/>
        <v>2026</v>
      </c>
      <c r="C87" s="20">
        <v>2013</v>
      </c>
      <c r="D87" s="20">
        <f ca="1">OFFSET(Control!$C$4,$C87-$M$2, 'Random Draw'!B87-2026)</f>
        <v>616.72270828485614</v>
      </c>
    </row>
    <row r="88" spans="1:4" x14ac:dyDescent="0.25">
      <c r="A88" s="20">
        <f t="shared" si="2"/>
        <v>5</v>
      </c>
      <c r="B88" s="20">
        <f t="shared" si="3"/>
        <v>2027</v>
      </c>
      <c r="C88" s="20">
        <v>2010</v>
      </c>
      <c r="D88" s="20">
        <f ca="1">OFFSET(Control!$C$4,$C88-$M$2, 'Random Draw'!B88-2026)</f>
        <v>758.06060539205282</v>
      </c>
    </row>
    <row r="89" spans="1:4" x14ac:dyDescent="0.25">
      <c r="A89" s="20">
        <f t="shared" si="2"/>
        <v>5</v>
      </c>
      <c r="B89" s="20">
        <f t="shared" si="3"/>
        <v>2028</v>
      </c>
      <c r="C89" s="20">
        <v>2013</v>
      </c>
      <c r="D89" s="20">
        <f ca="1">OFFSET(Control!$C$4,$C89-$M$2, 'Random Draw'!B89-2026)</f>
        <v>632.07894793824516</v>
      </c>
    </row>
    <row r="90" spans="1:4" x14ac:dyDescent="0.25">
      <c r="A90" s="20">
        <f t="shared" si="2"/>
        <v>5</v>
      </c>
      <c r="B90" s="20">
        <f t="shared" si="3"/>
        <v>2029</v>
      </c>
      <c r="C90" s="20">
        <v>2014</v>
      </c>
      <c r="D90" s="20">
        <f ca="1">OFFSET(Control!$C$4,$C90-$M$2, 'Random Draw'!B90-2026)</f>
        <v>941.24211981092458</v>
      </c>
    </row>
    <row r="91" spans="1:4" x14ac:dyDescent="0.25">
      <c r="A91" s="20">
        <f t="shared" si="2"/>
        <v>5</v>
      </c>
      <c r="B91" s="20">
        <f t="shared" si="3"/>
        <v>2030</v>
      </c>
      <c r="C91" s="20">
        <v>2006</v>
      </c>
      <c r="D91" s="20">
        <f ca="1">OFFSET(Control!$C$4,$C91-$M$2, 'Random Draw'!B91-2026)</f>
        <v>850.07542929469196</v>
      </c>
    </row>
    <row r="92" spans="1:4" x14ac:dyDescent="0.25">
      <c r="A92" s="20">
        <f t="shared" si="2"/>
        <v>5</v>
      </c>
      <c r="B92" s="20">
        <f t="shared" si="3"/>
        <v>2031</v>
      </c>
      <c r="C92" s="20">
        <v>2017</v>
      </c>
      <c r="D92" s="20">
        <f ca="1">OFFSET(Control!$C$4,$C92-$M$2, 'Random Draw'!B92-2026)</f>
        <v>1205.5426760544419</v>
      </c>
    </row>
    <row r="93" spans="1:4" x14ac:dyDescent="0.25">
      <c r="A93" s="20">
        <f t="shared" si="2"/>
        <v>5</v>
      </c>
      <c r="B93" s="20">
        <f t="shared" si="3"/>
        <v>2032</v>
      </c>
      <c r="C93" s="20">
        <v>2019</v>
      </c>
      <c r="D93" s="20">
        <f ca="1">OFFSET(Control!$C$4,$C93-$M$2, 'Random Draw'!B93-2026)</f>
        <v>1393.5911052280153</v>
      </c>
    </row>
    <row r="94" spans="1:4" x14ac:dyDescent="0.25">
      <c r="A94" s="20">
        <f t="shared" si="2"/>
        <v>5</v>
      </c>
      <c r="B94" s="20">
        <f t="shared" si="3"/>
        <v>2033</v>
      </c>
      <c r="C94" s="20">
        <v>2013</v>
      </c>
      <c r="D94" s="20">
        <f ca="1">OFFSET(Control!$C$4,$C94-$M$2, 'Random Draw'!B94-2026)</f>
        <v>1399.278500879602</v>
      </c>
    </row>
    <row r="95" spans="1:4" x14ac:dyDescent="0.25">
      <c r="A95" s="20">
        <f t="shared" si="2"/>
        <v>5</v>
      </c>
      <c r="B95" s="20">
        <f t="shared" si="3"/>
        <v>2034</v>
      </c>
      <c r="C95" s="20">
        <v>2022</v>
      </c>
      <c r="D95" s="20">
        <f ca="1">OFFSET(Control!$C$4,$C95-$M$2, 'Random Draw'!B95-2026)</f>
        <v>1583.2490575860415</v>
      </c>
    </row>
    <row r="96" spans="1:4" x14ac:dyDescent="0.25">
      <c r="A96" s="20">
        <f t="shared" si="2"/>
        <v>5</v>
      </c>
      <c r="B96" s="20">
        <f t="shared" si="3"/>
        <v>2035</v>
      </c>
      <c r="C96" s="20">
        <v>2011</v>
      </c>
      <c r="D96" s="20">
        <f ca="1">OFFSET(Control!$C$4,$C96-$M$2, 'Random Draw'!B96-2026)</f>
        <v>1903.79195729714</v>
      </c>
    </row>
    <row r="97" spans="1:4" x14ac:dyDescent="0.25">
      <c r="A97" s="20">
        <f t="shared" si="2"/>
        <v>5</v>
      </c>
      <c r="B97" s="20">
        <f t="shared" si="3"/>
        <v>2036</v>
      </c>
      <c r="C97" s="20">
        <v>2013</v>
      </c>
      <c r="D97" s="20">
        <f ca="1">OFFSET(Control!$C$4,$C97-$M$2, 'Random Draw'!B97-2026)</f>
        <v>1981.0561957701404</v>
      </c>
    </row>
    <row r="98" spans="1:4" x14ac:dyDescent="0.25">
      <c r="A98" s="20">
        <f t="shared" si="2"/>
        <v>5</v>
      </c>
      <c r="B98" s="20">
        <f t="shared" si="3"/>
        <v>2037</v>
      </c>
      <c r="C98" s="20">
        <v>2020</v>
      </c>
      <c r="D98" s="20">
        <f ca="1">OFFSET(Control!$C$4,$C98-$M$2, 'Random Draw'!B98-2026)</f>
        <v>2199.6719608204789</v>
      </c>
    </row>
    <row r="99" spans="1:4" x14ac:dyDescent="0.25">
      <c r="A99" s="20">
        <f t="shared" si="2"/>
        <v>5</v>
      </c>
      <c r="B99" s="20">
        <f t="shared" si="3"/>
        <v>2038</v>
      </c>
      <c r="C99" s="20">
        <v>2017</v>
      </c>
      <c r="D99" s="20">
        <f ca="1">OFFSET(Control!$C$4,$C99-$M$2, 'Random Draw'!B99-2026)</f>
        <v>2140.4430662236437</v>
      </c>
    </row>
    <row r="100" spans="1:4" x14ac:dyDescent="0.25">
      <c r="A100" s="20">
        <f t="shared" si="2"/>
        <v>5</v>
      </c>
      <c r="B100" s="20">
        <f t="shared" si="3"/>
        <v>2039</v>
      </c>
      <c r="C100" s="20">
        <v>2013</v>
      </c>
      <c r="D100" s="20">
        <f ca="1">OFFSET(Control!$C$4,$C100-$M$2, 'Random Draw'!B100-2026)</f>
        <v>2253.9425561821513</v>
      </c>
    </row>
    <row r="101" spans="1:4" x14ac:dyDescent="0.25">
      <c r="A101" s="20">
        <f t="shared" si="2"/>
        <v>5</v>
      </c>
      <c r="B101" s="20">
        <f t="shared" si="3"/>
        <v>2040</v>
      </c>
      <c r="C101" s="20">
        <v>2022</v>
      </c>
      <c r="D101" s="20">
        <f ca="1">OFFSET(Control!$C$4,$C101-$M$2, 'Random Draw'!B101-2026)</f>
        <v>2408.7261700896888</v>
      </c>
    </row>
    <row r="102" spans="1:4" x14ac:dyDescent="0.25">
      <c r="A102" s="20">
        <f t="shared" si="2"/>
        <v>5</v>
      </c>
      <c r="B102" s="20">
        <f t="shared" si="3"/>
        <v>2041</v>
      </c>
      <c r="C102" s="20">
        <v>2020</v>
      </c>
      <c r="D102" s="20">
        <f ca="1">OFFSET(Control!$C$4,$C102-$M$2, 'Random Draw'!B102-2026)</f>
        <v>2666.10446034394</v>
      </c>
    </row>
    <row r="103" spans="1:4" x14ac:dyDescent="0.25">
      <c r="A103" s="20">
        <f t="shared" si="2"/>
        <v>5</v>
      </c>
      <c r="B103" s="20">
        <f t="shared" si="3"/>
        <v>2042</v>
      </c>
      <c r="C103" s="20">
        <v>2022</v>
      </c>
      <c r="D103" s="20">
        <f ca="1">OFFSET(Control!$C$4,$C103-$M$2, 'Random Draw'!B103-2026)</f>
        <v>2781.0208666010994</v>
      </c>
    </row>
    <row r="104" spans="1:4" x14ac:dyDescent="0.25">
      <c r="A104" s="20">
        <f t="shared" si="2"/>
        <v>5</v>
      </c>
      <c r="B104" s="20">
        <f t="shared" si="3"/>
        <v>2043</v>
      </c>
      <c r="C104" s="20">
        <v>2016</v>
      </c>
      <c r="D104" s="20">
        <f ca="1">OFFSET(Control!$C$4,$C104-$M$2, 'Random Draw'!B104-2026)</f>
        <v>2968.9663816817638</v>
      </c>
    </row>
    <row r="105" spans="1:4" x14ac:dyDescent="0.25">
      <c r="A105" s="20">
        <f t="shared" si="2"/>
        <v>5</v>
      </c>
      <c r="B105" s="20">
        <f t="shared" si="3"/>
        <v>2044</v>
      </c>
      <c r="C105" s="20">
        <v>2016</v>
      </c>
      <c r="D105" s="20">
        <f ca="1">OFFSET(Control!$C$4,$C105-$M$2, 'Random Draw'!B105-2026)</f>
        <v>3144.2316987442737</v>
      </c>
    </row>
    <row r="106" spans="1:4" x14ac:dyDescent="0.25">
      <c r="A106" s="20">
        <f t="shared" si="2"/>
        <v>5</v>
      </c>
      <c r="B106" s="20">
        <f t="shared" si="3"/>
        <v>2045</v>
      </c>
      <c r="C106" s="20">
        <v>2014</v>
      </c>
      <c r="D106" s="20">
        <f ca="1">OFFSET(Control!$C$4,$C106-$M$2, 'Random Draw'!B106-2026)</f>
        <v>3622.1942288833875</v>
      </c>
    </row>
    <row r="107" spans="1:4" x14ac:dyDescent="0.25">
      <c r="A107" s="20">
        <f t="shared" si="2"/>
        <v>6</v>
      </c>
      <c r="B107" s="20">
        <f t="shared" si="3"/>
        <v>2025</v>
      </c>
      <c r="C107" s="20">
        <v>2007</v>
      </c>
      <c r="D107" s="20" t="str">
        <f ca="1">OFFSET(Control!$C$4,$C107-$M$2, 'Random Draw'!B107-2026)</f>
        <v>Total System Cost</v>
      </c>
    </row>
    <row r="108" spans="1:4" x14ac:dyDescent="0.25">
      <c r="A108" s="20">
        <f t="shared" si="2"/>
        <v>6</v>
      </c>
      <c r="B108" s="20">
        <f t="shared" si="3"/>
        <v>2026</v>
      </c>
      <c r="C108" s="20">
        <v>2017</v>
      </c>
      <c r="D108" s="20">
        <f ca="1">OFFSET(Control!$C$4,$C108-$M$2, 'Random Draw'!B108-2026)</f>
        <v>612.77153449024252</v>
      </c>
    </row>
    <row r="109" spans="1:4" x14ac:dyDescent="0.25">
      <c r="A109" s="20">
        <f t="shared" si="2"/>
        <v>6</v>
      </c>
      <c r="B109" s="20">
        <f t="shared" si="3"/>
        <v>2027</v>
      </c>
      <c r="C109" s="20">
        <v>2016</v>
      </c>
      <c r="D109" s="20">
        <f ca="1">OFFSET(Control!$C$4,$C109-$M$2, 'Random Draw'!B109-2026)</f>
        <v>814.12555849706177</v>
      </c>
    </row>
    <row r="110" spans="1:4" x14ac:dyDescent="0.25">
      <c r="A110" s="20">
        <f t="shared" si="2"/>
        <v>6</v>
      </c>
      <c r="B110" s="20">
        <f t="shared" si="3"/>
        <v>2028</v>
      </c>
      <c r="C110" s="20">
        <v>2011</v>
      </c>
      <c r="D110" s="20">
        <f ca="1">OFFSET(Control!$C$4,$C110-$M$2, 'Random Draw'!B110-2026)</f>
        <v>723.09873319975929</v>
      </c>
    </row>
    <row r="111" spans="1:4" x14ac:dyDescent="0.25">
      <c r="A111" s="20">
        <f t="shared" si="2"/>
        <v>6</v>
      </c>
      <c r="B111" s="20">
        <f t="shared" si="3"/>
        <v>2029</v>
      </c>
      <c r="C111" s="20">
        <v>2016</v>
      </c>
      <c r="D111" s="20">
        <f ca="1">OFFSET(Control!$C$4,$C111-$M$2, 'Random Draw'!B111-2026)</f>
        <v>939.0317338285106</v>
      </c>
    </row>
    <row r="112" spans="1:4" x14ac:dyDescent="0.25">
      <c r="A112" s="20">
        <f t="shared" si="2"/>
        <v>6</v>
      </c>
      <c r="B112" s="20">
        <f t="shared" si="3"/>
        <v>2030</v>
      </c>
      <c r="C112" s="20">
        <v>2019</v>
      </c>
      <c r="D112" s="20">
        <f ca="1">OFFSET(Control!$C$4,$C112-$M$2, 'Random Draw'!B112-2026)</f>
        <v>739.25587870627692</v>
      </c>
    </row>
    <row r="113" spans="1:4" x14ac:dyDescent="0.25">
      <c r="A113" s="20">
        <f t="shared" si="2"/>
        <v>6</v>
      </c>
      <c r="B113" s="20">
        <f t="shared" si="3"/>
        <v>2031</v>
      </c>
      <c r="C113" s="20">
        <v>2020</v>
      </c>
      <c r="D113" s="20">
        <f ca="1">OFFSET(Control!$C$4,$C113-$M$2, 'Random Draw'!B113-2026)</f>
        <v>1335.5709885947822</v>
      </c>
    </row>
    <row r="114" spans="1:4" x14ac:dyDescent="0.25">
      <c r="A114" s="20">
        <f t="shared" si="2"/>
        <v>6</v>
      </c>
      <c r="B114" s="20">
        <f t="shared" si="3"/>
        <v>2032</v>
      </c>
      <c r="C114" s="20">
        <v>2020</v>
      </c>
      <c r="D114" s="20">
        <f ca="1">OFFSET(Control!$C$4,$C114-$M$2, 'Random Draw'!B114-2026)</f>
        <v>1457.6014217305274</v>
      </c>
    </row>
    <row r="115" spans="1:4" x14ac:dyDescent="0.25">
      <c r="A115" s="20">
        <f t="shared" si="2"/>
        <v>6</v>
      </c>
      <c r="B115" s="20">
        <f t="shared" si="3"/>
        <v>2033</v>
      </c>
      <c r="C115" s="20">
        <v>2018</v>
      </c>
      <c r="D115" s="20">
        <f ca="1">OFFSET(Control!$C$4,$C115-$M$2, 'Random Draw'!B115-2026)</f>
        <v>1427.529045454392</v>
      </c>
    </row>
    <row r="116" spans="1:4" x14ac:dyDescent="0.25">
      <c r="A116" s="20">
        <f t="shared" si="2"/>
        <v>6</v>
      </c>
      <c r="B116" s="20">
        <f t="shared" si="3"/>
        <v>2034</v>
      </c>
      <c r="C116" s="20">
        <v>2019</v>
      </c>
      <c r="D116" s="20">
        <f ca="1">OFFSET(Control!$C$4,$C116-$M$2, 'Random Draw'!B116-2026)</f>
        <v>1545.2049018862363</v>
      </c>
    </row>
    <row r="117" spans="1:4" x14ac:dyDescent="0.25">
      <c r="A117" s="20">
        <f t="shared" si="2"/>
        <v>6</v>
      </c>
      <c r="B117" s="20">
        <f t="shared" si="3"/>
        <v>2035</v>
      </c>
      <c r="C117" s="20">
        <v>2010</v>
      </c>
      <c r="D117" s="20">
        <f ca="1">OFFSET(Control!$C$4,$C117-$M$2, 'Random Draw'!B117-2026)</f>
        <v>1985.7723858974414</v>
      </c>
    </row>
    <row r="118" spans="1:4" x14ac:dyDescent="0.25">
      <c r="A118" s="20">
        <f t="shared" si="2"/>
        <v>6</v>
      </c>
      <c r="B118" s="20">
        <f t="shared" si="3"/>
        <v>2036</v>
      </c>
      <c r="C118" s="20">
        <v>2015</v>
      </c>
      <c r="D118" s="20">
        <f ca="1">OFFSET(Control!$C$4,$C118-$M$2, 'Random Draw'!B118-2026)</f>
        <v>1966.5913518695475</v>
      </c>
    </row>
    <row r="119" spans="1:4" x14ac:dyDescent="0.25">
      <c r="A119" s="20">
        <f t="shared" si="2"/>
        <v>6</v>
      </c>
      <c r="B119" s="20">
        <f t="shared" si="3"/>
        <v>2037</v>
      </c>
      <c r="C119" s="20">
        <v>2017</v>
      </c>
      <c r="D119" s="20">
        <f ca="1">OFFSET(Control!$C$4,$C119-$M$2, 'Random Draw'!B119-2026)</f>
        <v>2032.9464463916413</v>
      </c>
    </row>
    <row r="120" spans="1:4" x14ac:dyDescent="0.25">
      <c r="A120" s="20">
        <f t="shared" si="2"/>
        <v>6</v>
      </c>
      <c r="B120" s="20">
        <f t="shared" si="3"/>
        <v>2038</v>
      </c>
      <c r="C120" s="20">
        <v>2010</v>
      </c>
      <c r="D120" s="20">
        <f ca="1">OFFSET(Control!$C$4,$C120-$M$2, 'Random Draw'!B120-2026)</f>
        <v>2298.7580602671628</v>
      </c>
    </row>
    <row r="121" spans="1:4" x14ac:dyDescent="0.25">
      <c r="A121" s="20">
        <f t="shared" si="2"/>
        <v>6</v>
      </c>
      <c r="B121" s="20">
        <f t="shared" si="3"/>
        <v>2039</v>
      </c>
      <c r="C121" s="20">
        <v>2013</v>
      </c>
      <c r="D121" s="20">
        <f ca="1">OFFSET(Control!$C$4,$C121-$M$2, 'Random Draw'!B121-2026)</f>
        <v>2253.9425561821513</v>
      </c>
    </row>
    <row r="122" spans="1:4" x14ac:dyDescent="0.25">
      <c r="A122" s="20">
        <f t="shared" si="2"/>
        <v>6</v>
      </c>
      <c r="B122" s="20">
        <f t="shared" si="3"/>
        <v>2040</v>
      </c>
      <c r="C122" s="20">
        <v>2016</v>
      </c>
      <c r="D122" s="20">
        <f ca="1">OFFSET(Control!$C$4,$C122-$M$2, 'Random Draw'!B122-2026)</f>
        <v>2507.0596406690747</v>
      </c>
    </row>
    <row r="123" spans="1:4" x14ac:dyDescent="0.25">
      <c r="A123" s="20">
        <f t="shared" si="2"/>
        <v>6</v>
      </c>
      <c r="B123" s="20">
        <f t="shared" si="3"/>
        <v>2041</v>
      </c>
      <c r="C123" s="20">
        <v>2014</v>
      </c>
      <c r="D123" s="20">
        <f ca="1">OFFSET(Control!$C$4,$C123-$M$2, 'Random Draw'!B123-2026)</f>
        <v>2854.8029331286648</v>
      </c>
    </row>
    <row r="124" spans="1:4" x14ac:dyDescent="0.25">
      <c r="A124" s="20">
        <f t="shared" si="2"/>
        <v>6</v>
      </c>
      <c r="B124" s="20">
        <f t="shared" si="3"/>
        <v>2042</v>
      </c>
      <c r="C124" s="20">
        <v>2022</v>
      </c>
      <c r="D124" s="20">
        <f ca="1">OFFSET(Control!$C$4,$C124-$M$2, 'Random Draw'!B124-2026)</f>
        <v>2781.0208666010994</v>
      </c>
    </row>
    <row r="125" spans="1:4" x14ac:dyDescent="0.25">
      <c r="A125" s="20">
        <f t="shared" si="2"/>
        <v>6</v>
      </c>
      <c r="B125" s="20">
        <f t="shared" si="3"/>
        <v>2043</v>
      </c>
      <c r="C125" s="20">
        <v>2018</v>
      </c>
      <c r="D125" s="20">
        <f ca="1">OFFSET(Control!$C$4,$C125-$M$2, 'Random Draw'!B125-2026)</f>
        <v>2755.0796441291036</v>
      </c>
    </row>
    <row r="126" spans="1:4" x14ac:dyDescent="0.25">
      <c r="A126" s="20">
        <f t="shared" si="2"/>
        <v>6</v>
      </c>
      <c r="B126" s="20">
        <f t="shared" si="3"/>
        <v>2044</v>
      </c>
      <c r="C126" s="20">
        <v>2020</v>
      </c>
      <c r="D126" s="20">
        <f ca="1">OFFSET(Control!$C$4,$C126-$M$2, 'Random Draw'!B126-2026)</f>
        <v>3083.2273405821024</v>
      </c>
    </row>
    <row r="127" spans="1:4" x14ac:dyDescent="0.25">
      <c r="A127" s="20">
        <f t="shared" si="2"/>
        <v>6</v>
      </c>
      <c r="B127" s="20">
        <f t="shared" si="3"/>
        <v>2045</v>
      </c>
      <c r="C127" s="20">
        <v>2023</v>
      </c>
      <c r="D127" s="20">
        <f ca="1">OFFSET(Control!$C$4,$C127-$M$2, 'Random Draw'!B127-2026)</f>
        <v>3504.0281188668746</v>
      </c>
    </row>
    <row r="128" spans="1:4" x14ac:dyDescent="0.25">
      <c r="A128" s="20">
        <f t="shared" si="2"/>
        <v>7</v>
      </c>
      <c r="B128" s="20">
        <f t="shared" si="3"/>
        <v>2025</v>
      </c>
      <c r="C128" s="20">
        <v>2015</v>
      </c>
      <c r="D128" s="20" t="str">
        <f ca="1">OFFSET(Control!$C$4,$C128-$M$2, 'Random Draw'!B128-2026)</f>
        <v>Total System Cost</v>
      </c>
    </row>
    <row r="129" spans="1:4" x14ac:dyDescent="0.25">
      <c r="A129" s="20">
        <f t="shared" si="2"/>
        <v>7</v>
      </c>
      <c r="B129" s="20">
        <f t="shared" si="3"/>
        <v>2026</v>
      </c>
      <c r="C129" s="20">
        <v>2013</v>
      </c>
      <c r="D129" s="20">
        <f ca="1">OFFSET(Control!$C$4,$C129-$M$2, 'Random Draw'!B129-2026)</f>
        <v>616.72270828485614</v>
      </c>
    </row>
    <row r="130" spans="1:4" x14ac:dyDescent="0.25">
      <c r="A130" s="20">
        <f t="shared" si="2"/>
        <v>7</v>
      </c>
      <c r="B130" s="20">
        <f t="shared" si="3"/>
        <v>2027</v>
      </c>
      <c r="C130" s="20">
        <v>2011</v>
      </c>
      <c r="D130" s="20">
        <f ca="1">OFFSET(Control!$C$4,$C130-$M$2, 'Random Draw'!B130-2026)</f>
        <v>728.32579450479398</v>
      </c>
    </row>
    <row r="131" spans="1:4" x14ac:dyDescent="0.25">
      <c r="A131" s="20">
        <f t="shared" si="2"/>
        <v>7</v>
      </c>
      <c r="B131" s="20">
        <f t="shared" si="3"/>
        <v>2028</v>
      </c>
      <c r="C131" s="20">
        <v>2007</v>
      </c>
      <c r="D131" s="20">
        <f ca="1">OFFSET(Control!$C$4,$C131-$M$2, 'Random Draw'!B131-2026)</f>
        <v>660.97346525512933</v>
      </c>
    </row>
    <row r="132" spans="1:4" x14ac:dyDescent="0.25">
      <c r="A132" s="20">
        <f t="shared" ref="A132:A195" si="4">IF(B131=2045,A131+1,A131)</f>
        <v>7</v>
      </c>
      <c r="B132" s="20">
        <f t="shared" ref="B132:B195" si="5">IF(B131=2045, 2025, B131+1)</f>
        <v>2029</v>
      </c>
      <c r="C132" s="20">
        <v>2018</v>
      </c>
      <c r="D132" s="20">
        <f ca="1">OFFSET(Control!$C$4,$C132-$M$2, 'Random Draw'!B132-2026)</f>
        <v>802.48997099062944</v>
      </c>
    </row>
    <row r="133" spans="1:4" x14ac:dyDescent="0.25">
      <c r="A133" s="20">
        <f t="shared" si="4"/>
        <v>7</v>
      </c>
      <c r="B133" s="20">
        <f t="shared" si="5"/>
        <v>2030</v>
      </c>
      <c r="C133" s="20">
        <v>2015</v>
      </c>
      <c r="D133" s="20">
        <f ca="1">OFFSET(Control!$C$4,$C133-$M$2, 'Random Draw'!B133-2026)</f>
        <v>645.2493699842928</v>
      </c>
    </row>
    <row r="134" spans="1:4" x14ac:dyDescent="0.25">
      <c r="A134" s="20">
        <f t="shared" si="4"/>
        <v>7</v>
      </c>
      <c r="B134" s="20">
        <f t="shared" si="5"/>
        <v>2031</v>
      </c>
      <c r="C134" s="20">
        <v>2018</v>
      </c>
      <c r="D134" s="20">
        <f ca="1">OFFSET(Control!$C$4,$C134-$M$2, 'Random Draw'!B134-2026)</f>
        <v>1256.1704521652578</v>
      </c>
    </row>
    <row r="135" spans="1:4" x14ac:dyDescent="0.25">
      <c r="A135" s="20">
        <f t="shared" si="4"/>
        <v>7</v>
      </c>
      <c r="B135" s="20">
        <f t="shared" si="5"/>
        <v>2032</v>
      </c>
      <c r="C135" s="20">
        <v>2013</v>
      </c>
      <c r="D135" s="20">
        <f ca="1">OFFSET(Control!$C$4,$C135-$M$2, 'Random Draw'!B135-2026)</f>
        <v>1343.1118451776249</v>
      </c>
    </row>
    <row r="136" spans="1:4" x14ac:dyDescent="0.25">
      <c r="A136" s="20">
        <f t="shared" si="4"/>
        <v>7</v>
      </c>
      <c r="B136" s="20">
        <f t="shared" si="5"/>
        <v>2033</v>
      </c>
      <c r="C136" s="20">
        <v>2019</v>
      </c>
      <c r="D136" s="20">
        <f ca="1">OFFSET(Control!$C$4,$C136-$M$2, 'Random Draw'!B136-2026)</f>
        <v>1461.0076086037075</v>
      </c>
    </row>
    <row r="137" spans="1:4" x14ac:dyDescent="0.25">
      <c r="A137" s="20">
        <f t="shared" si="4"/>
        <v>7</v>
      </c>
      <c r="B137" s="20">
        <f t="shared" si="5"/>
        <v>2034</v>
      </c>
      <c r="C137" s="20">
        <v>2013</v>
      </c>
      <c r="D137" s="20">
        <f ca="1">OFFSET(Control!$C$4,$C137-$M$2, 'Random Draw'!B137-2026)</f>
        <v>1487.8222654758822</v>
      </c>
    </row>
    <row r="138" spans="1:4" x14ac:dyDescent="0.25">
      <c r="A138" s="20">
        <f t="shared" si="4"/>
        <v>7</v>
      </c>
      <c r="B138" s="20">
        <f t="shared" si="5"/>
        <v>2035</v>
      </c>
      <c r="C138" s="20">
        <v>2014</v>
      </c>
      <c r="D138" s="20">
        <f ca="1">OFFSET(Control!$C$4,$C138-$M$2, 'Random Draw'!B138-2026)</f>
        <v>2154.6776963881657</v>
      </c>
    </row>
    <row r="139" spans="1:4" x14ac:dyDescent="0.25">
      <c r="A139" s="20">
        <f t="shared" si="4"/>
        <v>7</v>
      </c>
      <c r="B139" s="20">
        <f t="shared" si="5"/>
        <v>2036</v>
      </c>
      <c r="C139" s="20">
        <v>2018</v>
      </c>
      <c r="D139" s="20">
        <f ca="1">OFFSET(Control!$C$4,$C139-$M$2, 'Random Draw'!B139-2026)</f>
        <v>1998.8545290056334</v>
      </c>
    </row>
    <row r="140" spans="1:4" x14ac:dyDescent="0.25">
      <c r="A140" s="20">
        <f t="shared" si="4"/>
        <v>7</v>
      </c>
      <c r="B140" s="20">
        <f t="shared" si="5"/>
        <v>2037</v>
      </c>
      <c r="C140" s="20">
        <v>2020</v>
      </c>
      <c r="D140" s="20">
        <f ca="1">OFFSET(Control!$C$4,$C140-$M$2, 'Random Draw'!B140-2026)</f>
        <v>2199.6719608204789</v>
      </c>
    </row>
    <row r="141" spans="1:4" x14ac:dyDescent="0.25">
      <c r="A141" s="20">
        <f t="shared" si="4"/>
        <v>7</v>
      </c>
      <c r="B141" s="20">
        <f t="shared" si="5"/>
        <v>2038</v>
      </c>
      <c r="C141" s="20">
        <v>2017</v>
      </c>
      <c r="D141" s="20">
        <f ca="1">OFFSET(Control!$C$4,$C141-$M$2, 'Random Draw'!B141-2026)</f>
        <v>2140.4430662236437</v>
      </c>
    </row>
    <row r="142" spans="1:4" x14ac:dyDescent="0.25">
      <c r="A142" s="20">
        <f t="shared" si="4"/>
        <v>7</v>
      </c>
      <c r="B142" s="20">
        <f t="shared" si="5"/>
        <v>2039</v>
      </c>
      <c r="C142" s="20">
        <v>2010</v>
      </c>
      <c r="D142" s="20">
        <f ca="1">OFFSET(Control!$C$4,$C142-$M$2, 'Random Draw'!B142-2026)</f>
        <v>2383.1094317546658</v>
      </c>
    </row>
    <row r="143" spans="1:4" x14ac:dyDescent="0.25">
      <c r="A143" s="20">
        <f t="shared" si="4"/>
        <v>7</v>
      </c>
      <c r="B143" s="20">
        <f t="shared" si="5"/>
        <v>2040</v>
      </c>
      <c r="C143" s="20">
        <v>2023</v>
      </c>
      <c r="D143" s="20">
        <f ca="1">OFFSET(Control!$C$4,$C143-$M$2, 'Random Draw'!B143-2026)</f>
        <v>2560.3601275503179</v>
      </c>
    </row>
    <row r="144" spans="1:4" x14ac:dyDescent="0.25">
      <c r="A144" s="20">
        <f t="shared" si="4"/>
        <v>7</v>
      </c>
      <c r="B144" s="20">
        <f t="shared" si="5"/>
        <v>2041</v>
      </c>
      <c r="C144" s="20">
        <v>2013</v>
      </c>
      <c r="D144" s="20">
        <f ca="1">OFFSET(Control!$C$4,$C144-$M$2, 'Random Draw'!B144-2026)</f>
        <v>2489.8065713608048</v>
      </c>
    </row>
    <row r="145" spans="1:4" x14ac:dyDescent="0.25">
      <c r="A145" s="20">
        <f t="shared" si="4"/>
        <v>7</v>
      </c>
      <c r="B145" s="20">
        <f t="shared" si="5"/>
        <v>2042</v>
      </c>
      <c r="C145" s="20">
        <v>2009</v>
      </c>
      <c r="D145" s="20">
        <f ca="1">OFFSET(Control!$C$4,$C145-$M$2, 'Random Draw'!B145-2026)</f>
        <v>2725.0353019010818</v>
      </c>
    </row>
    <row r="146" spans="1:4" x14ac:dyDescent="0.25">
      <c r="A146" s="20">
        <f t="shared" si="4"/>
        <v>7</v>
      </c>
      <c r="B146" s="20">
        <f t="shared" si="5"/>
        <v>2043</v>
      </c>
      <c r="C146" s="20">
        <v>2022</v>
      </c>
      <c r="D146" s="20">
        <f ca="1">OFFSET(Control!$C$4,$C146-$M$2, 'Random Draw'!B146-2026)</f>
        <v>2828.8015425288313</v>
      </c>
    </row>
    <row r="147" spans="1:4" x14ac:dyDescent="0.25">
      <c r="A147" s="20">
        <f t="shared" si="4"/>
        <v>7</v>
      </c>
      <c r="B147" s="20">
        <f t="shared" si="5"/>
        <v>2044</v>
      </c>
      <c r="C147" s="20">
        <v>2007</v>
      </c>
      <c r="D147" s="20">
        <f ca="1">OFFSET(Control!$C$4,$C147-$M$2, 'Random Draw'!B147-2026)</f>
        <v>2938.7456392604363</v>
      </c>
    </row>
    <row r="148" spans="1:4" x14ac:dyDescent="0.25">
      <c r="A148" s="20">
        <f t="shared" si="4"/>
        <v>7</v>
      </c>
      <c r="B148" s="20">
        <f t="shared" si="5"/>
        <v>2045</v>
      </c>
      <c r="C148" s="20">
        <v>2010</v>
      </c>
      <c r="D148" s="20">
        <f ca="1">OFFSET(Control!$C$4,$C148-$M$2, 'Random Draw'!B148-2026)</f>
        <v>3266.4565235742311</v>
      </c>
    </row>
    <row r="149" spans="1:4" x14ac:dyDescent="0.25">
      <c r="A149" s="20">
        <f t="shared" si="4"/>
        <v>8</v>
      </c>
      <c r="B149" s="20">
        <f t="shared" si="5"/>
        <v>2025</v>
      </c>
      <c r="C149" s="20">
        <v>2009</v>
      </c>
      <c r="D149" s="20" t="str">
        <f ca="1">OFFSET(Control!$C$4,$C149-$M$2, 'Random Draw'!B149-2026)</f>
        <v>Total System Cost</v>
      </c>
    </row>
    <row r="150" spans="1:4" x14ac:dyDescent="0.25">
      <c r="A150" s="20">
        <f t="shared" si="4"/>
        <v>8</v>
      </c>
      <c r="B150" s="20">
        <f t="shared" si="5"/>
        <v>2026</v>
      </c>
      <c r="C150" s="20">
        <v>2012</v>
      </c>
      <c r="D150" s="20">
        <f ca="1">OFFSET(Control!$C$4,$C150-$M$2, 'Random Draw'!B150-2026)</f>
        <v>549.54289291114378</v>
      </c>
    </row>
    <row r="151" spans="1:4" x14ac:dyDescent="0.25">
      <c r="A151" s="20">
        <f t="shared" si="4"/>
        <v>8</v>
      </c>
      <c r="B151" s="20">
        <f t="shared" si="5"/>
        <v>2027</v>
      </c>
      <c r="C151" s="20">
        <v>2015</v>
      </c>
      <c r="D151" s="20">
        <f ca="1">OFFSET(Control!$C$4,$C151-$M$2, 'Random Draw'!B151-2026)</f>
        <v>660.05663268484011</v>
      </c>
    </row>
    <row r="152" spans="1:4" x14ac:dyDescent="0.25">
      <c r="A152" s="20">
        <f t="shared" si="4"/>
        <v>8</v>
      </c>
      <c r="B152" s="20">
        <f t="shared" si="5"/>
        <v>2028</v>
      </c>
      <c r="C152" s="20">
        <v>2010</v>
      </c>
      <c r="D152" s="20">
        <f ca="1">OFFSET(Control!$C$4,$C152-$M$2, 'Random Draw'!B152-2026)</f>
        <v>728.3876875354739</v>
      </c>
    </row>
    <row r="153" spans="1:4" x14ac:dyDescent="0.25">
      <c r="A153" s="20">
        <f t="shared" si="4"/>
        <v>8</v>
      </c>
      <c r="B153" s="20">
        <f t="shared" si="5"/>
        <v>2029</v>
      </c>
      <c r="C153" s="20">
        <v>2016</v>
      </c>
      <c r="D153" s="20">
        <f ca="1">OFFSET(Control!$C$4,$C153-$M$2, 'Random Draw'!B153-2026)</f>
        <v>939.0317338285106</v>
      </c>
    </row>
    <row r="154" spans="1:4" x14ac:dyDescent="0.25">
      <c r="A154" s="20">
        <f t="shared" si="4"/>
        <v>8</v>
      </c>
      <c r="B154" s="20">
        <f t="shared" si="5"/>
        <v>2030</v>
      </c>
      <c r="C154" s="20">
        <v>2018</v>
      </c>
      <c r="D154" s="20">
        <f ca="1">OFFSET(Control!$C$4,$C154-$M$2, 'Random Draw'!B154-2026)</f>
        <v>693.70020184499504</v>
      </c>
    </row>
    <row r="155" spans="1:4" x14ac:dyDescent="0.25">
      <c r="A155" s="20">
        <f t="shared" si="4"/>
        <v>8</v>
      </c>
      <c r="B155" s="20">
        <f t="shared" si="5"/>
        <v>2031</v>
      </c>
      <c r="C155" s="20">
        <v>2009</v>
      </c>
      <c r="D155" s="20">
        <f ca="1">OFFSET(Control!$C$4,$C155-$M$2, 'Random Draw'!B155-2026)</f>
        <v>1237.6551965295685</v>
      </c>
    </row>
    <row r="156" spans="1:4" x14ac:dyDescent="0.25">
      <c r="A156" s="20">
        <f t="shared" si="4"/>
        <v>8</v>
      </c>
      <c r="B156" s="20">
        <f t="shared" si="5"/>
        <v>2032</v>
      </c>
      <c r="C156" s="20">
        <v>2011</v>
      </c>
      <c r="D156" s="20">
        <f ca="1">OFFSET(Control!$C$4,$C156-$M$2, 'Random Draw'!B156-2026)</f>
        <v>1389.8967829137432</v>
      </c>
    </row>
    <row r="157" spans="1:4" x14ac:dyDescent="0.25">
      <c r="A157" s="20">
        <f t="shared" si="4"/>
        <v>8</v>
      </c>
      <c r="B157" s="20">
        <f t="shared" si="5"/>
        <v>2033</v>
      </c>
      <c r="C157" s="20">
        <v>2017</v>
      </c>
      <c r="D157" s="20">
        <f ca="1">OFFSET(Control!$C$4,$C157-$M$2, 'Random Draw'!B157-2026)</f>
        <v>1363.1842145114265</v>
      </c>
    </row>
    <row r="158" spans="1:4" x14ac:dyDescent="0.25">
      <c r="A158" s="20">
        <f t="shared" si="4"/>
        <v>8</v>
      </c>
      <c r="B158" s="20">
        <f t="shared" si="5"/>
        <v>2034</v>
      </c>
      <c r="C158" s="20">
        <v>2011</v>
      </c>
      <c r="D158" s="20">
        <f ca="1">OFFSET(Control!$C$4,$C158-$M$2, 'Random Draw'!B158-2026)</f>
        <v>1539.4278142834607</v>
      </c>
    </row>
    <row r="159" spans="1:4" x14ac:dyDescent="0.25">
      <c r="A159" s="20">
        <f t="shared" si="4"/>
        <v>8</v>
      </c>
      <c r="B159" s="20">
        <f t="shared" si="5"/>
        <v>2035</v>
      </c>
      <c r="C159" s="20">
        <v>2007</v>
      </c>
      <c r="D159" s="20">
        <f ca="1">OFFSET(Control!$C$4,$C159-$M$2, 'Random Draw'!B159-2026)</f>
        <v>1887.956699727559</v>
      </c>
    </row>
    <row r="160" spans="1:4" x14ac:dyDescent="0.25">
      <c r="A160" s="20">
        <f t="shared" si="4"/>
        <v>8</v>
      </c>
      <c r="B160" s="20">
        <f t="shared" si="5"/>
        <v>2036</v>
      </c>
      <c r="C160" s="20">
        <v>2016</v>
      </c>
      <c r="D160" s="20">
        <f ca="1">OFFSET(Control!$C$4,$C160-$M$2, 'Random Draw'!B160-2026)</f>
        <v>2143.0455272635722</v>
      </c>
    </row>
    <row r="161" spans="1:4" x14ac:dyDescent="0.25">
      <c r="A161" s="20">
        <f t="shared" si="4"/>
        <v>8</v>
      </c>
      <c r="B161" s="20">
        <f t="shared" si="5"/>
        <v>2037</v>
      </c>
      <c r="C161" s="20">
        <v>2023</v>
      </c>
      <c r="D161" s="20">
        <f ca="1">OFFSET(Control!$C$4,$C161-$M$2, 'Random Draw'!B161-2026)</f>
        <v>2303.0086930018392</v>
      </c>
    </row>
    <row r="162" spans="1:4" x14ac:dyDescent="0.25">
      <c r="A162" s="20">
        <f t="shared" si="4"/>
        <v>8</v>
      </c>
      <c r="B162" s="20">
        <f t="shared" si="5"/>
        <v>2038</v>
      </c>
      <c r="C162" s="20">
        <v>2019</v>
      </c>
      <c r="D162" s="20">
        <f ca="1">OFFSET(Control!$C$4,$C162-$M$2, 'Random Draw'!B162-2026)</f>
        <v>2234.0412755101697</v>
      </c>
    </row>
    <row r="163" spans="1:4" x14ac:dyDescent="0.25">
      <c r="A163" s="20">
        <f t="shared" si="4"/>
        <v>8</v>
      </c>
      <c r="B163" s="20">
        <f t="shared" si="5"/>
        <v>2039</v>
      </c>
      <c r="C163" s="20">
        <v>2019</v>
      </c>
      <c r="D163" s="20">
        <f ca="1">OFFSET(Control!$C$4,$C163-$M$2, 'Random Draw'!B163-2026)</f>
        <v>2301.5195514276938</v>
      </c>
    </row>
    <row r="164" spans="1:4" x14ac:dyDescent="0.25">
      <c r="A164" s="20">
        <f t="shared" si="4"/>
        <v>8</v>
      </c>
      <c r="B164" s="20">
        <f t="shared" si="5"/>
        <v>2040</v>
      </c>
      <c r="C164" s="20">
        <v>2011</v>
      </c>
      <c r="D164" s="20">
        <f ca="1">OFFSET(Control!$C$4,$C164-$M$2, 'Random Draw'!B164-2026)</f>
        <v>2352.5931902960028</v>
      </c>
    </row>
    <row r="165" spans="1:4" x14ac:dyDescent="0.25">
      <c r="A165" s="20">
        <f t="shared" si="4"/>
        <v>8</v>
      </c>
      <c r="B165" s="20">
        <f t="shared" si="5"/>
        <v>2041</v>
      </c>
      <c r="C165" s="20">
        <v>2012</v>
      </c>
      <c r="D165" s="20">
        <f ca="1">OFFSET(Control!$C$4,$C165-$M$2, 'Random Draw'!B165-2026)</f>
        <v>2471.1095898743556</v>
      </c>
    </row>
    <row r="166" spans="1:4" x14ac:dyDescent="0.25">
      <c r="A166" s="20">
        <f t="shared" si="4"/>
        <v>8</v>
      </c>
      <c r="B166" s="20">
        <f t="shared" si="5"/>
        <v>2042</v>
      </c>
      <c r="C166" s="20">
        <v>2009</v>
      </c>
      <c r="D166" s="20">
        <f ca="1">OFFSET(Control!$C$4,$C166-$M$2, 'Random Draw'!B166-2026)</f>
        <v>2725.0353019010818</v>
      </c>
    </row>
    <row r="167" spans="1:4" x14ac:dyDescent="0.25">
      <c r="A167" s="20">
        <f t="shared" si="4"/>
        <v>8</v>
      </c>
      <c r="B167" s="20">
        <f t="shared" si="5"/>
        <v>2043</v>
      </c>
      <c r="C167" s="20">
        <v>2007</v>
      </c>
      <c r="D167" s="20">
        <f ca="1">OFFSET(Control!$C$4,$C167-$M$2, 'Random Draw'!B167-2026)</f>
        <v>2758.3745122728228</v>
      </c>
    </row>
    <row r="168" spans="1:4" x14ac:dyDescent="0.25">
      <c r="A168" s="20">
        <f t="shared" si="4"/>
        <v>8</v>
      </c>
      <c r="B168" s="20">
        <f t="shared" si="5"/>
        <v>2044</v>
      </c>
      <c r="C168" s="20">
        <v>2021</v>
      </c>
      <c r="D168" s="20">
        <f ca="1">OFFSET(Control!$C$4,$C168-$M$2, 'Random Draw'!B168-2026)</f>
        <v>2942.3059644878049</v>
      </c>
    </row>
    <row r="169" spans="1:4" x14ac:dyDescent="0.25">
      <c r="A169" s="20">
        <f t="shared" si="4"/>
        <v>8</v>
      </c>
      <c r="B169" s="20">
        <f t="shared" si="5"/>
        <v>2045</v>
      </c>
      <c r="C169" s="20">
        <v>2019</v>
      </c>
      <c r="D169" s="20">
        <f ca="1">OFFSET(Control!$C$4,$C169-$M$2, 'Random Draw'!B169-2026)</f>
        <v>3113.7223213114567</v>
      </c>
    </row>
    <row r="170" spans="1:4" x14ac:dyDescent="0.25">
      <c r="A170" s="20">
        <f t="shared" si="4"/>
        <v>9</v>
      </c>
      <c r="B170" s="20">
        <f t="shared" si="5"/>
        <v>2025</v>
      </c>
      <c r="C170" s="20">
        <v>2011</v>
      </c>
      <c r="D170" s="20" t="str">
        <f ca="1">OFFSET(Control!$C$4,$C170-$M$2, 'Random Draw'!B170-2026)</f>
        <v>Total System Cost</v>
      </c>
    </row>
    <row r="171" spans="1:4" x14ac:dyDescent="0.25">
      <c r="A171" s="20">
        <f t="shared" si="4"/>
        <v>9</v>
      </c>
      <c r="B171" s="20">
        <f t="shared" si="5"/>
        <v>2026</v>
      </c>
      <c r="C171" s="20">
        <v>2006</v>
      </c>
      <c r="D171" s="20">
        <f ca="1">OFFSET(Control!$C$4,$C171-$M$2, 'Random Draw'!B171-2026)</f>
        <v>771.29855209255504</v>
      </c>
    </row>
    <row r="172" spans="1:4" x14ac:dyDescent="0.25">
      <c r="A172" s="20">
        <f t="shared" si="4"/>
        <v>9</v>
      </c>
      <c r="B172" s="20">
        <f t="shared" si="5"/>
        <v>2027</v>
      </c>
      <c r="C172" s="20">
        <v>2018</v>
      </c>
      <c r="D172" s="20">
        <f ca="1">OFFSET(Control!$C$4,$C172-$M$2, 'Random Draw'!B172-2026)</f>
        <v>710.22625214554193</v>
      </c>
    </row>
    <row r="173" spans="1:4" x14ac:dyDescent="0.25">
      <c r="A173" s="20">
        <f t="shared" si="4"/>
        <v>9</v>
      </c>
      <c r="B173" s="20">
        <f t="shared" si="5"/>
        <v>2028</v>
      </c>
      <c r="C173" s="20">
        <v>2008</v>
      </c>
      <c r="D173" s="20">
        <f ca="1">OFFSET(Control!$C$4,$C173-$M$2, 'Random Draw'!B173-2026)</f>
        <v>711.24518500488057</v>
      </c>
    </row>
    <row r="174" spans="1:4" x14ac:dyDescent="0.25">
      <c r="A174" s="20">
        <f t="shared" si="4"/>
        <v>9</v>
      </c>
      <c r="B174" s="20">
        <f t="shared" si="5"/>
        <v>2029</v>
      </c>
      <c r="C174" s="20">
        <v>2007</v>
      </c>
      <c r="D174" s="20">
        <f ca="1">OFFSET(Control!$C$4,$C174-$M$2, 'Random Draw'!B174-2026)</f>
        <v>793.21318122884918</v>
      </c>
    </row>
    <row r="175" spans="1:4" x14ac:dyDescent="0.25">
      <c r="A175" s="20">
        <f t="shared" si="4"/>
        <v>9</v>
      </c>
      <c r="B175" s="20">
        <f t="shared" si="5"/>
        <v>2030</v>
      </c>
      <c r="C175" s="20">
        <v>2017</v>
      </c>
      <c r="D175" s="20">
        <f ca="1">OFFSET(Control!$C$4,$C175-$M$2, 'Random Draw'!B175-2026)</f>
        <v>624.58495994619511</v>
      </c>
    </row>
    <row r="176" spans="1:4" x14ac:dyDescent="0.25">
      <c r="A176" s="20">
        <f t="shared" si="4"/>
        <v>9</v>
      </c>
      <c r="B176" s="20">
        <f t="shared" si="5"/>
        <v>2031</v>
      </c>
      <c r="C176" s="20">
        <v>2023</v>
      </c>
      <c r="D176" s="20">
        <f ca="1">OFFSET(Control!$C$4,$C176-$M$2, 'Random Draw'!B176-2026)</f>
        <v>1398.7808882029155</v>
      </c>
    </row>
    <row r="177" spans="1:4" x14ac:dyDescent="0.25">
      <c r="A177" s="20">
        <f t="shared" si="4"/>
        <v>9</v>
      </c>
      <c r="B177" s="20">
        <f t="shared" si="5"/>
        <v>2032</v>
      </c>
      <c r="C177" s="20">
        <v>2018</v>
      </c>
      <c r="D177" s="20">
        <f ca="1">OFFSET(Control!$C$4,$C177-$M$2, 'Random Draw'!B177-2026)</f>
        <v>1371.768642440195</v>
      </c>
    </row>
    <row r="178" spans="1:4" x14ac:dyDescent="0.25">
      <c r="A178" s="20">
        <f t="shared" si="4"/>
        <v>9</v>
      </c>
      <c r="B178" s="20">
        <f t="shared" si="5"/>
        <v>2033</v>
      </c>
      <c r="C178" s="20">
        <v>2010</v>
      </c>
      <c r="D178" s="20">
        <f ca="1">OFFSET(Control!$C$4,$C178-$M$2, 'Random Draw'!B178-2026)</f>
        <v>1522.2728312486545</v>
      </c>
    </row>
    <row r="179" spans="1:4" x14ac:dyDescent="0.25">
      <c r="A179" s="20">
        <f t="shared" si="4"/>
        <v>9</v>
      </c>
      <c r="B179" s="20">
        <f t="shared" si="5"/>
        <v>2034</v>
      </c>
      <c r="C179" s="20">
        <v>2021</v>
      </c>
      <c r="D179" s="20">
        <f ca="1">OFFSET(Control!$C$4,$C179-$M$2, 'Random Draw'!B179-2026)</f>
        <v>1541.2198962349316</v>
      </c>
    </row>
    <row r="180" spans="1:4" x14ac:dyDescent="0.25">
      <c r="A180" s="20">
        <f t="shared" si="4"/>
        <v>9</v>
      </c>
      <c r="B180" s="20">
        <f t="shared" si="5"/>
        <v>2035</v>
      </c>
      <c r="C180" s="20">
        <v>2006</v>
      </c>
      <c r="D180" s="20">
        <f ca="1">OFFSET(Control!$C$4,$C180-$M$2, 'Random Draw'!B180-2026)</f>
        <v>2069.0601182808396</v>
      </c>
    </row>
    <row r="181" spans="1:4" x14ac:dyDescent="0.25">
      <c r="A181" s="20">
        <f t="shared" si="4"/>
        <v>9</v>
      </c>
      <c r="B181" s="20">
        <f t="shared" si="5"/>
        <v>2036</v>
      </c>
      <c r="C181" s="20">
        <v>2020</v>
      </c>
      <c r="D181" s="20">
        <f ca="1">OFFSET(Control!$C$4,$C181-$M$2, 'Random Draw'!B181-2026)</f>
        <v>2113.4145084817819</v>
      </c>
    </row>
    <row r="182" spans="1:4" x14ac:dyDescent="0.25">
      <c r="A182" s="20">
        <f t="shared" si="4"/>
        <v>9</v>
      </c>
      <c r="B182" s="20">
        <f t="shared" si="5"/>
        <v>2037</v>
      </c>
      <c r="C182" s="20">
        <v>2012</v>
      </c>
      <c r="D182" s="20">
        <f ca="1">OFFSET(Control!$C$4,$C182-$M$2, 'Random Draw'!B182-2026)</f>
        <v>2043.9061912659965</v>
      </c>
    </row>
    <row r="183" spans="1:4" x14ac:dyDescent="0.25">
      <c r="A183" s="20">
        <f t="shared" si="4"/>
        <v>9</v>
      </c>
      <c r="B183" s="20">
        <f t="shared" si="5"/>
        <v>2038</v>
      </c>
      <c r="C183" s="20">
        <v>2019</v>
      </c>
      <c r="D183" s="20">
        <f ca="1">OFFSET(Control!$C$4,$C183-$M$2, 'Random Draw'!B183-2026)</f>
        <v>2234.0412755101697</v>
      </c>
    </row>
    <row r="184" spans="1:4" x14ac:dyDescent="0.25">
      <c r="A184" s="20">
        <f t="shared" si="4"/>
        <v>9</v>
      </c>
      <c r="B184" s="20">
        <f t="shared" si="5"/>
        <v>2039</v>
      </c>
      <c r="C184" s="20">
        <v>2013</v>
      </c>
      <c r="D184" s="20">
        <f ca="1">OFFSET(Control!$C$4,$C184-$M$2, 'Random Draw'!B184-2026)</f>
        <v>2253.9425561821513</v>
      </c>
    </row>
    <row r="185" spans="1:4" x14ac:dyDescent="0.25">
      <c r="A185" s="20">
        <f t="shared" si="4"/>
        <v>9</v>
      </c>
      <c r="B185" s="20">
        <f t="shared" si="5"/>
        <v>2040</v>
      </c>
      <c r="C185" s="20">
        <v>2016</v>
      </c>
      <c r="D185" s="20">
        <f ca="1">OFFSET(Control!$C$4,$C185-$M$2, 'Random Draw'!B185-2026)</f>
        <v>2507.0596406690747</v>
      </c>
    </row>
    <row r="186" spans="1:4" x14ac:dyDescent="0.25">
      <c r="A186" s="20">
        <f t="shared" si="4"/>
        <v>9</v>
      </c>
      <c r="B186" s="20">
        <f t="shared" si="5"/>
        <v>2041</v>
      </c>
      <c r="C186" s="20">
        <v>2014</v>
      </c>
      <c r="D186" s="20">
        <f ca="1">OFFSET(Control!$C$4,$C186-$M$2, 'Random Draw'!B186-2026)</f>
        <v>2854.8029331286648</v>
      </c>
    </row>
    <row r="187" spans="1:4" x14ac:dyDescent="0.25">
      <c r="A187" s="20">
        <f t="shared" si="4"/>
        <v>9</v>
      </c>
      <c r="B187" s="20">
        <f t="shared" si="5"/>
        <v>2042</v>
      </c>
      <c r="C187" s="20">
        <v>2010</v>
      </c>
      <c r="D187" s="20">
        <f ca="1">OFFSET(Control!$C$4,$C187-$M$2, 'Random Draw'!B187-2026)</f>
        <v>2817.199938996579</v>
      </c>
    </row>
    <row r="188" spans="1:4" x14ac:dyDescent="0.25">
      <c r="A188" s="20">
        <f t="shared" si="4"/>
        <v>9</v>
      </c>
      <c r="B188" s="20">
        <f t="shared" si="5"/>
        <v>2043</v>
      </c>
      <c r="C188" s="20">
        <v>2006</v>
      </c>
      <c r="D188" s="20">
        <f ca="1">OFFSET(Control!$C$4,$C188-$M$2, 'Random Draw'!B188-2026)</f>
        <v>3006.3397087618864</v>
      </c>
    </row>
    <row r="189" spans="1:4" x14ac:dyDescent="0.25">
      <c r="A189" s="20">
        <f t="shared" si="4"/>
        <v>9</v>
      </c>
      <c r="B189" s="20">
        <f t="shared" si="5"/>
        <v>2044</v>
      </c>
      <c r="C189" s="20">
        <v>2006</v>
      </c>
      <c r="D189" s="20">
        <f ca="1">OFFSET(Control!$C$4,$C189-$M$2, 'Random Draw'!B189-2026)</f>
        <v>3248.983727432018</v>
      </c>
    </row>
    <row r="190" spans="1:4" x14ac:dyDescent="0.25">
      <c r="A190" s="20">
        <f t="shared" si="4"/>
        <v>9</v>
      </c>
      <c r="B190" s="20">
        <f t="shared" si="5"/>
        <v>2045</v>
      </c>
      <c r="C190" s="20">
        <v>2020</v>
      </c>
      <c r="D190" s="20">
        <f ca="1">OFFSET(Control!$C$4,$C190-$M$2, 'Random Draw'!B190-2026)</f>
        <v>3304.4267960019388</v>
      </c>
    </row>
    <row r="191" spans="1:4" x14ac:dyDescent="0.25">
      <c r="A191" s="20">
        <f t="shared" si="4"/>
        <v>10</v>
      </c>
      <c r="B191" s="20">
        <f t="shared" si="5"/>
        <v>2025</v>
      </c>
      <c r="C191" s="20">
        <v>2019</v>
      </c>
      <c r="D191" s="20" t="str">
        <f ca="1">OFFSET(Control!$C$4,$C191-$M$2, 'Random Draw'!B191-2026)</f>
        <v>Total System Cost</v>
      </c>
    </row>
    <row r="192" spans="1:4" x14ac:dyDescent="0.25">
      <c r="A192" s="20">
        <f t="shared" si="4"/>
        <v>10</v>
      </c>
      <c r="B192" s="20">
        <f t="shared" si="5"/>
        <v>2026</v>
      </c>
      <c r="C192" s="20">
        <v>2011</v>
      </c>
      <c r="D192" s="20">
        <f ca="1">OFFSET(Control!$C$4,$C192-$M$2, 'Random Draw'!B192-2026)</f>
        <v>681.01417081330089</v>
      </c>
    </row>
    <row r="193" spans="1:4" x14ac:dyDescent="0.25">
      <c r="A193" s="20">
        <f t="shared" si="4"/>
        <v>10</v>
      </c>
      <c r="B193" s="20">
        <f t="shared" si="5"/>
        <v>2027</v>
      </c>
      <c r="C193" s="20">
        <v>2009</v>
      </c>
      <c r="D193" s="20">
        <f ca="1">OFFSET(Control!$C$4,$C193-$M$2, 'Random Draw'!B193-2026)</f>
        <v>646.5674884143217</v>
      </c>
    </row>
    <row r="194" spans="1:4" x14ac:dyDescent="0.25">
      <c r="A194" s="20">
        <f t="shared" si="4"/>
        <v>10</v>
      </c>
      <c r="B194" s="20">
        <f t="shared" si="5"/>
        <v>2028</v>
      </c>
      <c r="C194" s="20">
        <v>2021</v>
      </c>
      <c r="D194" s="20">
        <f ca="1">OFFSET(Control!$C$4,$C194-$M$2, 'Random Draw'!B194-2026)</f>
        <v>646.91786269983743</v>
      </c>
    </row>
    <row r="195" spans="1:4" x14ac:dyDescent="0.25">
      <c r="A195" s="20">
        <f t="shared" si="4"/>
        <v>10</v>
      </c>
      <c r="B195" s="20">
        <f t="shared" si="5"/>
        <v>2029</v>
      </c>
      <c r="C195" s="20">
        <v>2014</v>
      </c>
      <c r="D195" s="20">
        <f ca="1">OFFSET(Control!$C$4,$C195-$M$2, 'Random Draw'!B195-2026)</f>
        <v>941.24211981092458</v>
      </c>
    </row>
    <row r="196" spans="1:4" x14ac:dyDescent="0.25">
      <c r="A196" s="20">
        <f t="shared" ref="A196:A259" si="6">IF(B195=2045,A195+1,A195)</f>
        <v>10</v>
      </c>
      <c r="B196" s="20">
        <f t="shared" ref="B196:B259" si="7">IF(B195=2045, 2025, B195+1)</f>
        <v>2030</v>
      </c>
      <c r="C196" s="20">
        <v>2020</v>
      </c>
      <c r="D196" s="20">
        <f ca="1">OFFSET(Control!$C$4,$C196-$M$2, 'Random Draw'!B196-2026)</f>
        <v>762.59630978538655</v>
      </c>
    </row>
    <row r="197" spans="1:4" x14ac:dyDescent="0.25">
      <c r="A197" s="20">
        <f t="shared" si="6"/>
        <v>10</v>
      </c>
      <c r="B197" s="20">
        <f t="shared" si="7"/>
        <v>2031</v>
      </c>
      <c r="C197" s="20">
        <v>2022</v>
      </c>
      <c r="D197" s="20">
        <f ca="1">OFFSET(Control!$C$4,$C197-$M$2, 'Random Draw'!B197-2026)</f>
        <v>1333.4970254877592</v>
      </c>
    </row>
    <row r="198" spans="1:4" x14ac:dyDescent="0.25">
      <c r="A198" s="20">
        <f t="shared" si="6"/>
        <v>10</v>
      </c>
      <c r="B198" s="20">
        <f t="shared" si="7"/>
        <v>2032</v>
      </c>
      <c r="C198" s="20">
        <v>2011</v>
      </c>
      <c r="D198" s="20">
        <f ca="1">OFFSET(Control!$C$4,$C198-$M$2, 'Random Draw'!B198-2026)</f>
        <v>1389.8967829137432</v>
      </c>
    </row>
    <row r="199" spans="1:4" x14ac:dyDescent="0.25">
      <c r="A199" s="20">
        <f t="shared" si="6"/>
        <v>10</v>
      </c>
      <c r="B199" s="20">
        <f t="shared" si="7"/>
        <v>2033</v>
      </c>
      <c r="C199" s="20">
        <v>2015</v>
      </c>
      <c r="D199" s="20">
        <f ca="1">OFFSET(Control!$C$4,$C199-$M$2, 'Random Draw'!B199-2026)</f>
        <v>1378.272035741832</v>
      </c>
    </row>
    <row r="200" spans="1:4" x14ac:dyDescent="0.25">
      <c r="A200" s="20">
        <f t="shared" si="6"/>
        <v>10</v>
      </c>
      <c r="B200" s="20">
        <f t="shared" si="7"/>
        <v>2034</v>
      </c>
      <c r="C200" s="20">
        <v>2007</v>
      </c>
      <c r="D200" s="20">
        <f ca="1">OFFSET(Control!$C$4,$C200-$M$2, 'Random Draw'!B200-2026)</f>
        <v>1503.8424221148257</v>
      </c>
    </row>
    <row r="201" spans="1:4" x14ac:dyDescent="0.25">
      <c r="A201" s="20">
        <f t="shared" si="6"/>
        <v>10</v>
      </c>
      <c r="B201" s="20">
        <f t="shared" si="7"/>
        <v>2035</v>
      </c>
      <c r="C201" s="20">
        <v>2021</v>
      </c>
      <c r="D201" s="20">
        <f ca="1">OFFSET(Control!$C$4,$C201-$M$2, 'Random Draw'!B201-2026)</f>
        <v>1950.4844963572689</v>
      </c>
    </row>
    <row r="202" spans="1:4" x14ac:dyDescent="0.25">
      <c r="A202" s="20">
        <f t="shared" si="6"/>
        <v>10</v>
      </c>
      <c r="B202" s="20">
        <f t="shared" si="7"/>
        <v>2036</v>
      </c>
      <c r="C202" s="20">
        <v>2014</v>
      </c>
      <c r="D202" s="20">
        <f ca="1">OFFSET(Control!$C$4,$C202-$M$2, 'Random Draw'!B202-2026)</f>
        <v>2248.7899293585724</v>
      </c>
    </row>
    <row r="203" spans="1:4" x14ac:dyDescent="0.25">
      <c r="A203" s="20">
        <f t="shared" si="6"/>
        <v>10</v>
      </c>
      <c r="B203" s="20">
        <f t="shared" si="7"/>
        <v>2037</v>
      </c>
      <c r="C203" s="20">
        <v>2008</v>
      </c>
      <c r="D203" s="20">
        <f ca="1">OFFSET(Control!$C$4,$C203-$M$2, 'Random Draw'!B203-2026)</f>
        <v>2150.6445473704607</v>
      </c>
    </row>
    <row r="204" spans="1:4" x14ac:dyDescent="0.25">
      <c r="A204" s="20">
        <f t="shared" si="6"/>
        <v>10</v>
      </c>
      <c r="B204" s="20">
        <f t="shared" si="7"/>
        <v>2038</v>
      </c>
      <c r="C204" s="20">
        <v>2006</v>
      </c>
      <c r="D204" s="20">
        <f ca="1">OFFSET(Control!$C$4,$C204-$M$2, 'Random Draw'!B204-2026)</f>
        <v>2378.4920519162333</v>
      </c>
    </row>
    <row r="205" spans="1:4" x14ac:dyDescent="0.25">
      <c r="A205" s="20">
        <f t="shared" si="6"/>
        <v>10</v>
      </c>
      <c r="B205" s="20">
        <f t="shared" si="7"/>
        <v>2039</v>
      </c>
      <c r="C205" s="20">
        <v>2018</v>
      </c>
      <c r="D205" s="20">
        <f ca="1">OFFSET(Control!$C$4,$C205-$M$2, 'Random Draw'!B205-2026)</f>
        <v>2281.4056363547124</v>
      </c>
    </row>
    <row r="206" spans="1:4" x14ac:dyDescent="0.25">
      <c r="A206" s="20">
        <f t="shared" si="6"/>
        <v>10</v>
      </c>
      <c r="B206" s="20">
        <f t="shared" si="7"/>
        <v>2040</v>
      </c>
      <c r="C206" s="20">
        <v>2009</v>
      </c>
      <c r="D206" s="20">
        <f ca="1">OFFSET(Control!$C$4,$C206-$M$2, 'Random Draw'!B206-2026)</f>
        <v>2345.3893766145111</v>
      </c>
    </row>
    <row r="207" spans="1:4" x14ac:dyDescent="0.25">
      <c r="A207" s="20">
        <f t="shared" si="6"/>
        <v>10</v>
      </c>
      <c r="B207" s="20">
        <f t="shared" si="7"/>
        <v>2041</v>
      </c>
      <c r="C207" s="20">
        <v>2013</v>
      </c>
      <c r="D207" s="20">
        <f ca="1">OFFSET(Control!$C$4,$C207-$M$2, 'Random Draw'!B207-2026)</f>
        <v>2489.8065713608048</v>
      </c>
    </row>
    <row r="208" spans="1:4" x14ac:dyDescent="0.25">
      <c r="A208" s="20">
        <f t="shared" si="6"/>
        <v>10</v>
      </c>
      <c r="B208" s="20">
        <f t="shared" si="7"/>
        <v>2042</v>
      </c>
      <c r="C208" s="20">
        <v>2009</v>
      </c>
      <c r="D208" s="20">
        <f ca="1">OFFSET(Control!$C$4,$C208-$M$2, 'Random Draw'!B208-2026)</f>
        <v>2725.0353019010818</v>
      </c>
    </row>
    <row r="209" spans="1:4" x14ac:dyDescent="0.25">
      <c r="A209" s="20">
        <f t="shared" si="6"/>
        <v>10</v>
      </c>
      <c r="B209" s="20">
        <f t="shared" si="7"/>
        <v>2043</v>
      </c>
      <c r="C209" s="20">
        <v>2020</v>
      </c>
      <c r="D209" s="20">
        <f ca="1">OFFSET(Control!$C$4,$C209-$M$2, 'Random Draw'!B209-2026)</f>
        <v>2904.1112056048596</v>
      </c>
    </row>
    <row r="210" spans="1:4" x14ac:dyDescent="0.25">
      <c r="A210" s="20">
        <f t="shared" si="6"/>
        <v>10</v>
      </c>
      <c r="B210" s="20">
        <f t="shared" si="7"/>
        <v>2044</v>
      </c>
      <c r="C210" s="20">
        <v>2018</v>
      </c>
      <c r="D210" s="20">
        <f ca="1">OFFSET(Control!$C$4,$C210-$M$2, 'Random Draw'!B210-2026)</f>
        <v>2935.6911255070481</v>
      </c>
    </row>
    <row r="211" spans="1:4" x14ac:dyDescent="0.25">
      <c r="A211" s="20">
        <f t="shared" si="6"/>
        <v>10</v>
      </c>
      <c r="B211" s="20">
        <f t="shared" si="7"/>
        <v>2045</v>
      </c>
      <c r="C211" s="20">
        <v>2007</v>
      </c>
      <c r="D211" s="20">
        <f ca="1">OFFSET(Control!$C$4,$C211-$M$2, 'Random Draw'!B211-2026)</f>
        <v>3149.8331750442449</v>
      </c>
    </row>
    <row r="212" spans="1:4" x14ac:dyDescent="0.25">
      <c r="A212" s="20">
        <f t="shared" si="6"/>
        <v>11</v>
      </c>
      <c r="B212" s="20">
        <f t="shared" si="7"/>
        <v>2025</v>
      </c>
      <c r="C212" s="20">
        <v>2018</v>
      </c>
      <c r="D212" s="20" t="str">
        <f ca="1">OFFSET(Control!$C$4,$C212-$M$2, 'Random Draw'!B212-2026)</f>
        <v>Total System Cost</v>
      </c>
    </row>
    <row r="213" spans="1:4" x14ac:dyDescent="0.25">
      <c r="A213" s="20">
        <f t="shared" si="6"/>
        <v>11</v>
      </c>
      <c r="B213" s="20">
        <f t="shared" si="7"/>
        <v>2026</v>
      </c>
      <c r="C213" s="20">
        <v>2010</v>
      </c>
      <c r="D213" s="20">
        <f ca="1">OFFSET(Control!$C$4,$C213-$M$2, 'Random Draw'!B213-2026)</f>
        <v>711.67401960027178</v>
      </c>
    </row>
    <row r="214" spans="1:4" x14ac:dyDescent="0.25">
      <c r="A214" s="20">
        <f t="shared" si="6"/>
        <v>11</v>
      </c>
      <c r="B214" s="20">
        <f t="shared" si="7"/>
        <v>2027</v>
      </c>
      <c r="C214" s="20">
        <v>2011</v>
      </c>
      <c r="D214" s="20">
        <f ca="1">OFFSET(Control!$C$4,$C214-$M$2, 'Random Draw'!B214-2026)</f>
        <v>728.32579450479398</v>
      </c>
    </row>
    <row r="215" spans="1:4" x14ac:dyDescent="0.25">
      <c r="A215" s="20">
        <f t="shared" si="6"/>
        <v>11</v>
      </c>
      <c r="B215" s="20">
        <f t="shared" si="7"/>
        <v>2028</v>
      </c>
      <c r="C215" s="20">
        <v>2020</v>
      </c>
      <c r="D215" s="20">
        <f ca="1">OFFSET(Control!$C$4,$C215-$M$2, 'Random Draw'!B215-2026)</f>
        <v>714.98446550661868</v>
      </c>
    </row>
    <row r="216" spans="1:4" x14ac:dyDescent="0.25">
      <c r="A216" s="20">
        <f t="shared" si="6"/>
        <v>11</v>
      </c>
      <c r="B216" s="20">
        <f t="shared" si="7"/>
        <v>2029</v>
      </c>
      <c r="C216" s="20">
        <v>2019</v>
      </c>
      <c r="D216" s="20">
        <f ca="1">OFFSET(Control!$C$4,$C216-$M$2, 'Random Draw'!B216-2026)</f>
        <v>835.17050514825837</v>
      </c>
    </row>
    <row r="217" spans="1:4" x14ac:dyDescent="0.25">
      <c r="A217" s="20">
        <f t="shared" si="6"/>
        <v>11</v>
      </c>
      <c r="B217" s="20">
        <f t="shared" si="7"/>
        <v>2030</v>
      </c>
      <c r="C217" s="20">
        <v>2019</v>
      </c>
      <c r="D217" s="20">
        <f ca="1">OFFSET(Control!$C$4,$C217-$M$2, 'Random Draw'!B217-2026)</f>
        <v>739.25587870627692</v>
      </c>
    </row>
    <row r="218" spans="1:4" x14ac:dyDescent="0.25">
      <c r="A218" s="20">
        <f t="shared" si="6"/>
        <v>11</v>
      </c>
      <c r="B218" s="20">
        <f t="shared" si="7"/>
        <v>2031</v>
      </c>
      <c r="C218" s="20">
        <v>2019</v>
      </c>
      <c r="D218" s="20">
        <f ca="1">OFFSET(Control!$C$4,$C218-$M$2, 'Random Draw'!B218-2026)</f>
        <v>1283.996953341627</v>
      </c>
    </row>
    <row r="219" spans="1:4" x14ac:dyDescent="0.25">
      <c r="A219" s="20">
        <f t="shared" si="6"/>
        <v>11</v>
      </c>
      <c r="B219" s="20">
        <f t="shared" si="7"/>
        <v>2032</v>
      </c>
      <c r="C219" s="20">
        <v>2015</v>
      </c>
      <c r="D219" s="20">
        <f ca="1">OFFSET(Control!$C$4,$C219-$M$2, 'Random Draw'!B219-2026)</f>
        <v>1322.3798868498175</v>
      </c>
    </row>
    <row r="220" spans="1:4" x14ac:dyDescent="0.25">
      <c r="A220" s="20">
        <f t="shared" si="6"/>
        <v>11</v>
      </c>
      <c r="B220" s="20">
        <f t="shared" si="7"/>
        <v>2033</v>
      </c>
      <c r="C220" s="20">
        <v>2017</v>
      </c>
      <c r="D220" s="20">
        <f ca="1">OFFSET(Control!$C$4,$C220-$M$2, 'Random Draw'!B220-2026)</f>
        <v>1363.1842145114265</v>
      </c>
    </row>
    <row r="221" spans="1:4" x14ac:dyDescent="0.25">
      <c r="A221" s="20">
        <f t="shared" si="6"/>
        <v>11</v>
      </c>
      <c r="B221" s="20">
        <f t="shared" si="7"/>
        <v>2034</v>
      </c>
      <c r="C221" s="20">
        <v>2008</v>
      </c>
      <c r="D221" s="20">
        <f ca="1">OFFSET(Control!$C$4,$C221-$M$2, 'Random Draw'!B221-2026)</f>
        <v>1565.740373173368</v>
      </c>
    </row>
    <row r="222" spans="1:4" x14ac:dyDescent="0.25">
      <c r="A222" s="20">
        <f t="shared" si="6"/>
        <v>11</v>
      </c>
      <c r="B222" s="20">
        <f t="shared" si="7"/>
        <v>2035</v>
      </c>
      <c r="C222" s="20">
        <v>2022</v>
      </c>
      <c r="D222" s="20">
        <f ca="1">OFFSET(Control!$C$4,$C222-$M$2, 'Random Draw'!B222-2026)</f>
        <v>1955.5458485883378</v>
      </c>
    </row>
    <row r="223" spans="1:4" x14ac:dyDescent="0.25">
      <c r="A223" s="20">
        <f t="shared" si="6"/>
        <v>11</v>
      </c>
      <c r="B223" s="20">
        <f t="shared" si="7"/>
        <v>2036</v>
      </c>
      <c r="C223" s="20">
        <v>2020</v>
      </c>
      <c r="D223" s="20">
        <f ca="1">OFFSET(Control!$C$4,$C223-$M$2, 'Random Draw'!B223-2026)</f>
        <v>2113.4145084817819</v>
      </c>
    </row>
    <row r="224" spans="1:4" x14ac:dyDescent="0.25">
      <c r="A224" s="20">
        <f t="shared" si="6"/>
        <v>11</v>
      </c>
      <c r="B224" s="20">
        <f t="shared" si="7"/>
        <v>2037</v>
      </c>
      <c r="C224" s="20">
        <v>2006</v>
      </c>
      <c r="D224" s="20">
        <f ca="1">OFFSET(Control!$C$4,$C224-$M$2, 'Random Draw'!B224-2026)</f>
        <v>2256.9937913180315</v>
      </c>
    </row>
    <row r="225" spans="1:4" x14ac:dyDescent="0.25">
      <c r="A225" s="20">
        <f t="shared" si="6"/>
        <v>11</v>
      </c>
      <c r="B225" s="20">
        <f t="shared" si="7"/>
        <v>2038</v>
      </c>
      <c r="C225" s="20">
        <v>2013</v>
      </c>
      <c r="D225" s="20">
        <f ca="1">OFFSET(Control!$C$4,$C225-$M$2, 'Random Draw'!B225-2026)</f>
        <v>2181.0766908849246</v>
      </c>
    </row>
    <row r="226" spans="1:4" x14ac:dyDescent="0.25">
      <c r="A226" s="20">
        <f t="shared" si="6"/>
        <v>11</v>
      </c>
      <c r="B226" s="20">
        <f t="shared" si="7"/>
        <v>2039</v>
      </c>
      <c r="C226" s="20">
        <v>2023</v>
      </c>
      <c r="D226" s="20">
        <f ca="1">OFFSET(Control!$C$4,$C226-$M$2, 'Random Draw'!B226-2026)</f>
        <v>2533.0718002665421</v>
      </c>
    </row>
    <row r="227" spans="1:4" x14ac:dyDescent="0.25">
      <c r="A227" s="20">
        <f t="shared" si="6"/>
        <v>11</v>
      </c>
      <c r="B227" s="20">
        <f t="shared" si="7"/>
        <v>2040</v>
      </c>
      <c r="C227" s="20">
        <v>2012</v>
      </c>
      <c r="D227" s="20">
        <f ca="1">OFFSET(Control!$C$4,$C227-$M$2, 'Random Draw'!B227-2026)</f>
        <v>2283.1124009558098</v>
      </c>
    </row>
    <row r="228" spans="1:4" x14ac:dyDescent="0.25">
      <c r="A228" s="20">
        <f t="shared" si="6"/>
        <v>11</v>
      </c>
      <c r="B228" s="20">
        <f t="shared" si="7"/>
        <v>2041</v>
      </c>
      <c r="C228" s="20">
        <v>2013</v>
      </c>
      <c r="D228" s="20">
        <f ca="1">OFFSET(Control!$C$4,$C228-$M$2, 'Random Draw'!B228-2026)</f>
        <v>2489.8065713608048</v>
      </c>
    </row>
    <row r="229" spans="1:4" x14ac:dyDescent="0.25">
      <c r="A229" s="20">
        <f t="shared" si="6"/>
        <v>11</v>
      </c>
      <c r="B229" s="20">
        <f t="shared" si="7"/>
        <v>2042</v>
      </c>
      <c r="C229" s="20">
        <v>2014</v>
      </c>
      <c r="D229" s="20">
        <f ca="1">OFFSET(Control!$C$4,$C229-$M$2, 'Random Draw'!B229-2026)</f>
        <v>3142.1345578661408</v>
      </c>
    </row>
    <row r="230" spans="1:4" x14ac:dyDescent="0.25">
      <c r="A230" s="20">
        <f t="shared" si="6"/>
        <v>11</v>
      </c>
      <c r="B230" s="20">
        <f t="shared" si="7"/>
        <v>2043</v>
      </c>
      <c r="C230" s="20">
        <v>2022</v>
      </c>
      <c r="D230" s="20">
        <f ca="1">OFFSET(Control!$C$4,$C230-$M$2, 'Random Draw'!B230-2026)</f>
        <v>2828.8015425288313</v>
      </c>
    </row>
    <row r="231" spans="1:4" x14ac:dyDescent="0.25">
      <c r="A231" s="20">
        <f t="shared" si="6"/>
        <v>11</v>
      </c>
      <c r="B231" s="20">
        <f t="shared" si="7"/>
        <v>2044</v>
      </c>
      <c r="C231" s="20">
        <v>2007</v>
      </c>
      <c r="D231" s="20">
        <f ca="1">OFFSET(Control!$C$4,$C231-$M$2, 'Random Draw'!B231-2026)</f>
        <v>2938.7456392604363</v>
      </c>
    </row>
    <row r="232" spans="1:4" x14ac:dyDescent="0.25">
      <c r="A232" s="20">
        <f t="shared" si="6"/>
        <v>11</v>
      </c>
      <c r="B232" s="20">
        <f t="shared" si="7"/>
        <v>2045</v>
      </c>
      <c r="C232" s="20">
        <v>2008</v>
      </c>
      <c r="D232" s="20">
        <f ca="1">OFFSET(Control!$C$4,$C232-$M$2, 'Random Draw'!B232-2026)</f>
        <v>3210.1018924050395</v>
      </c>
    </row>
    <row r="233" spans="1:4" x14ac:dyDescent="0.25">
      <c r="A233" s="20">
        <f t="shared" si="6"/>
        <v>12</v>
      </c>
      <c r="B233" s="20">
        <f t="shared" si="7"/>
        <v>2025</v>
      </c>
      <c r="C233" s="20">
        <v>2021</v>
      </c>
      <c r="D233" s="20" t="str">
        <f ca="1">OFFSET(Control!$C$4,$C233-$M$2, 'Random Draw'!B233-2026)</f>
        <v>Total System Cost</v>
      </c>
    </row>
    <row r="234" spans="1:4" x14ac:dyDescent="0.25">
      <c r="A234" s="20">
        <f t="shared" si="6"/>
        <v>12</v>
      </c>
      <c r="B234" s="20">
        <f t="shared" si="7"/>
        <v>2026</v>
      </c>
      <c r="C234" s="20">
        <v>2013</v>
      </c>
      <c r="D234" s="20">
        <f ca="1">OFFSET(Control!$C$4,$C234-$M$2, 'Random Draw'!B234-2026)</f>
        <v>616.72270828485614</v>
      </c>
    </row>
    <row r="235" spans="1:4" x14ac:dyDescent="0.25">
      <c r="A235" s="20">
        <f t="shared" si="6"/>
        <v>12</v>
      </c>
      <c r="B235" s="20">
        <f t="shared" si="7"/>
        <v>2027</v>
      </c>
      <c r="C235" s="20">
        <v>2008</v>
      </c>
      <c r="D235" s="20">
        <f ca="1">OFFSET(Control!$C$4,$C235-$M$2, 'Random Draw'!B235-2026)</f>
        <v>734.7557957873729</v>
      </c>
    </row>
    <row r="236" spans="1:4" x14ac:dyDescent="0.25">
      <c r="A236" s="20">
        <f t="shared" si="6"/>
        <v>12</v>
      </c>
      <c r="B236" s="20">
        <f t="shared" si="7"/>
        <v>2028</v>
      </c>
      <c r="C236" s="20">
        <v>2007</v>
      </c>
      <c r="D236" s="20">
        <f ca="1">OFFSET(Control!$C$4,$C236-$M$2, 'Random Draw'!B236-2026)</f>
        <v>660.97346525512933</v>
      </c>
    </row>
    <row r="237" spans="1:4" x14ac:dyDescent="0.25">
      <c r="A237" s="20">
        <f t="shared" si="6"/>
        <v>12</v>
      </c>
      <c r="B237" s="20">
        <f t="shared" si="7"/>
        <v>2029</v>
      </c>
      <c r="C237" s="20">
        <v>2010</v>
      </c>
      <c r="D237" s="20">
        <f ca="1">OFFSET(Control!$C$4,$C237-$M$2, 'Random Draw'!B237-2026)</f>
        <v>854.85974058019883</v>
      </c>
    </row>
    <row r="238" spans="1:4" x14ac:dyDescent="0.25">
      <c r="A238" s="20">
        <f t="shared" si="6"/>
        <v>12</v>
      </c>
      <c r="B238" s="20">
        <f t="shared" si="7"/>
        <v>2030</v>
      </c>
      <c r="C238" s="20">
        <v>2023</v>
      </c>
      <c r="D238" s="20">
        <f ca="1">OFFSET(Control!$C$4,$C238-$M$2, 'Random Draw'!B238-2026)</f>
        <v>808.32911656931617</v>
      </c>
    </row>
    <row r="239" spans="1:4" x14ac:dyDescent="0.25">
      <c r="A239" s="20">
        <f t="shared" si="6"/>
        <v>12</v>
      </c>
      <c r="B239" s="20">
        <f t="shared" si="7"/>
        <v>2031</v>
      </c>
      <c r="C239" s="20">
        <v>2012</v>
      </c>
      <c r="D239" s="20">
        <f ca="1">OFFSET(Control!$C$4,$C239-$M$2, 'Random Draw'!B239-2026)</f>
        <v>1170.3701360048383</v>
      </c>
    </row>
    <row r="240" spans="1:4" x14ac:dyDescent="0.25">
      <c r="A240" s="20">
        <f t="shared" si="6"/>
        <v>12</v>
      </c>
      <c r="B240" s="20">
        <f t="shared" si="7"/>
        <v>2032</v>
      </c>
      <c r="C240" s="20">
        <v>2023</v>
      </c>
      <c r="D240" s="20">
        <f ca="1">OFFSET(Control!$C$4,$C240-$M$2, 'Random Draw'!B240-2026)</f>
        <v>1549.6067515293757</v>
      </c>
    </row>
    <row r="241" spans="1:4" x14ac:dyDescent="0.25">
      <c r="A241" s="20">
        <f t="shared" si="6"/>
        <v>12</v>
      </c>
      <c r="B241" s="20">
        <f t="shared" si="7"/>
        <v>2033</v>
      </c>
      <c r="C241" s="20">
        <v>2019</v>
      </c>
      <c r="D241" s="20">
        <f ca="1">OFFSET(Control!$C$4,$C241-$M$2, 'Random Draw'!B241-2026)</f>
        <v>1461.0076086037075</v>
      </c>
    </row>
    <row r="242" spans="1:4" x14ac:dyDescent="0.25">
      <c r="A242" s="20">
        <f t="shared" si="6"/>
        <v>12</v>
      </c>
      <c r="B242" s="20">
        <f t="shared" si="7"/>
        <v>2034</v>
      </c>
      <c r="C242" s="20">
        <v>2009</v>
      </c>
      <c r="D242" s="20">
        <f ca="1">OFFSET(Control!$C$4,$C242-$M$2, 'Random Draw'!B242-2026)</f>
        <v>1489.3201696239444</v>
      </c>
    </row>
    <row r="243" spans="1:4" x14ac:dyDescent="0.25">
      <c r="A243" s="20">
        <f t="shared" si="6"/>
        <v>12</v>
      </c>
      <c r="B243" s="20">
        <f t="shared" si="7"/>
        <v>2035</v>
      </c>
      <c r="C243" s="20">
        <v>2020</v>
      </c>
      <c r="D243" s="20">
        <f ca="1">OFFSET(Control!$C$4,$C243-$M$2, 'Random Draw'!B243-2026)</f>
        <v>2017.8158282255222</v>
      </c>
    </row>
    <row r="244" spans="1:4" x14ac:dyDescent="0.25">
      <c r="A244" s="20">
        <f t="shared" si="6"/>
        <v>12</v>
      </c>
      <c r="B244" s="20">
        <f t="shared" si="7"/>
        <v>2036</v>
      </c>
      <c r="C244" s="20">
        <v>2023</v>
      </c>
      <c r="D244" s="20">
        <f ca="1">OFFSET(Control!$C$4,$C244-$M$2, 'Random Draw'!B244-2026)</f>
        <v>2203.9081858152267</v>
      </c>
    </row>
    <row r="245" spans="1:4" x14ac:dyDescent="0.25">
      <c r="A245" s="20">
        <f t="shared" si="6"/>
        <v>12</v>
      </c>
      <c r="B245" s="20">
        <f t="shared" si="7"/>
        <v>2037</v>
      </c>
      <c r="C245" s="20">
        <v>2007</v>
      </c>
      <c r="D245" s="20">
        <f ca="1">OFFSET(Control!$C$4,$C245-$M$2, 'Random Draw'!B245-2026)</f>
        <v>2095.5560334229458</v>
      </c>
    </row>
    <row r="246" spans="1:4" x14ac:dyDescent="0.25">
      <c r="A246" s="20">
        <f t="shared" si="6"/>
        <v>12</v>
      </c>
      <c r="B246" s="20">
        <f t="shared" si="7"/>
        <v>2038</v>
      </c>
      <c r="C246" s="20">
        <v>2006</v>
      </c>
      <c r="D246" s="20">
        <f ca="1">OFFSET(Control!$C$4,$C246-$M$2, 'Random Draw'!B246-2026)</f>
        <v>2378.4920519162333</v>
      </c>
    </row>
    <row r="247" spans="1:4" x14ac:dyDescent="0.25">
      <c r="A247" s="20">
        <f t="shared" si="6"/>
        <v>12</v>
      </c>
      <c r="B247" s="20">
        <f t="shared" si="7"/>
        <v>2039</v>
      </c>
      <c r="C247" s="20">
        <v>2011</v>
      </c>
      <c r="D247" s="20">
        <f ca="1">OFFSET(Control!$C$4,$C247-$M$2, 'Random Draw'!B247-2026)</f>
        <v>2292.3417124563002</v>
      </c>
    </row>
    <row r="248" spans="1:4" x14ac:dyDescent="0.25">
      <c r="A248" s="20">
        <f t="shared" si="6"/>
        <v>12</v>
      </c>
      <c r="B248" s="20">
        <f t="shared" si="7"/>
        <v>2040</v>
      </c>
      <c r="C248" s="20">
        <v>2007</v>
      </c>
      <c r="D248" s="20">
        <f ca="1">OFFSET(Control!$C$4,$C248-$M$2, 'Random Draw'!B248-2026)</f>
        <v>2336.0762366232721</v>
      </c>
    </row>
    <row r="249" spans="1:4" x14ac:dyDescent="0.25">
      <c r="A249" s="20">
        <f t="shared" si="6"/>
        <v>12</v>
      </c>
      <c r="B249" s="20">
        <f t="shared" si="7"/>
        <v>2041</v>
      </c>
      <c r="C249" s="20">
        <v>2022</v>
      </c>
      <c r="D249" s="20">
        <f ca="1">OFFSET(Control!$C$4,$C249-$M$2, 'Random Draw'!B249-2026)</f>
        <v>2586.9678059821135</v>
      </c>
    </row>
    <row r="250" spans="1:4" x14ac:dyDescent="0.25">
      <c r="A250" s="20">
        <f t="shared" si="6"/>
        <v>12</v>
      </c>
      <c r="B250" s="20">
        <f t="shared" si="7"/>
        <v>2042</v>
      </c>
      <c r="C250" s="20">
        <v>2018</v>
      </c>
      <c r="D250" s="20">
        <f ca="1">OFFSET(Control!$C$4,$C250-$M$2, 'Random Draw'!B250-2026)</f>
        <v>2704.5750596485441</v>
      </c>
    </row>
    <row r="251" spans="1:4" x14ac:dyDescent="0.25">
      <c r="A251" s="20">
        <f t="shared" si="6"/>
        <v>12</v>
      </c>
      <c r="B251" s="20">
        <f t="shared" si="7"/>
        <v>2043</v>
      </c>
      <c r="C251" s="20">
        <v>2020</v>
      </c>
      <c r="D251" s="20">
        <f ca="1">OFFSET(Control!$C$4,$C251-$M$2, 'Random Draw'!B251-2026)</f>
        <v>2904.1112056048596</v>
      </c>
    </row>
    <row r="252" spans="1:4" x14ac:dyDescent="0.25">
      <c r="A252" s="20">
        <f t="shared" si="6"/>
        <v>12</v>
      </c>
      <c r="B252" s="20">
        <f t="shared" si="7"/>
        <v>2044</v>
      </c>
      <c r="C252" s="20">
        <v>2015</v>
      </c>
      <c r="D252" s="20">
        <f ca="1">OFFSET(Control!$C$4,$C252-$M$2, 'Random Draw'!B252-2026)</f>
        <v>2829.6963093447675</v>
      </c>
    </row>
    <row r="253" spans="1:4" x14ac:dyDescent="0.25">
      <c r="A253" s="20">
        <f t="shared" si="6"/>
        <v>12</v>
      </c>
      <c r="B253" s="20">
        <f t="shared" si="7"/>
        <v>2045</v>
      </c>
      <c r="C253" s="20">
        <v>2013</v>
      </c>
      <c r="D253" s="20">
        <f ca="1">OFFSET(Control!$C$4,$C253-$M$2, 'Random Draw'!B253-2026)</f>
        <v>3061.8796286077463</v>
      </c>
    </row>
    <row r="254" spans="1:4" x14ac:dyDescent="0.25">
      <c r="A254" s="20">
        <f t="shared" si="6"/>
        <v>13</v>
      </c>
      <c r="B254" s="20">
        <f t="shared" si="7"/>
        <v>2025</v>
      </c>
      <c r="C254" s="20">
        <v>2008</v>
      </c>
      <c r="D254" s="20" t="str">
        <f ca="1">OFFSET(Control!$C$4,$C254-$M$2, 'Random Draw'!B254-2026)</f>
        <v>Total System Cost</v>
      </c>
    </row>
    <row r="255" spans="1:4" x14ac:dyDescent="0.25">
      <c r="A255" s="20">
        <f t="shared" si="6"/>
        <v>13</v>
      </c>
      <c r="B255" s="20">
        <f t="shared" si="7"/>
        <v>2026</v>
      </c>
      <c r="C255" s="20">
        <v>2008</v>
      </c>
      <c r="D255" s="20">
        <f ca="1">OFFSET(Control!$C$4,$C255-$M$2, 'Random Draw'!B255-2026)</f>
        <v>684.62527237410723</v>
      </c>
    </row>
    <row r="256" spans="1:4" x14ac:dyDescent="0.25">
      <c r="A256" s="20">
        <f t="shared" si="6"/>
        <v>13</v>
      </c>
      <c r="B256" s="20">
        <f t="shared" si="7"/>
        <v>2027</v>
      </c>
      <c r="C256" s="20">
        <v>2019</v>
      </c>
      <c r="D256" s="20">
        <f ca="1">OFFSET(Control!$C$4,$C256-$M$2, 'Random Draw'!B256-2026)</f>
        <v>724.08620883356878</v>
      </c>
    </row>
    <row r="257" spans="1:4" x14ac:dyDescent="0.25">
      <c r="A257" s="20">
        <f t="shared" si="6"/>
        <v>13</v>
      </c>
      <c r="B257" s="20">
        <f t="shared" si="7"/>
        <v>2028</v>
      </c>
      <c r="C257" s="20">
        <v>2010</v>
      </c>
      <c r="D257" s="20">
        <f ca="1">OFFSET(Control!$C$4,$C257-$M$2, 'Random Draw'!B257-2026)</f>
        <v>728.3876875354739</v>
      </c>
    </row>
    <row r="258" spans="1:4" x14ac:dyDescent="0.25">
      <c r="A258" s="20">
        <f t="shared" si="6"/>
        <v>13</v>
      </c>
      <c r="B258" s="20">
        <f t="shared" si="7"/>
        <v>2029</v>
      </c>
      <c r="C258" s="20">
        <v>2015</v>
      </c>
      <c r="D258" s="20">
        <f ca="1">OFFSET(Control!$C$4,$C258-$M$2, 'Random Draw'!B258-2026)</f>
        <v>765.66152613526731</v>
      </c>
    </row>
    <row r="259" spans="1:4" x14ac:dyDescent="0.25">
      <c r="A259" s="20">
        <f t="shared" si="6"/>
        <v>13</v>
      </c>
      <c r="B259" s="20">
        <f t="shared" si="7"/>
        <v>2030</v>
      </c>
      <c r="C259" s="20">
        <v>2010</v>
      </c>
      <c r="D259" s="20">
        <f ca="1">OFFSET(Control!$C$4,$C259-$M$2, 'Random Draw'!B259-2026)</f>
        <v>765.00709246379017</v>
      </c>
    </row>
    <row r="260" spans="1:4" x14ac:dyDescent="0.25">
      <c r="A260" s="20">
        <f t="shared" ref="A260:A323" si="8">IF(B259=2045,A259+1,A259)</f>
        <v>13</v>
      </c>
      <c r="B260" s="20">
        <f t="shared" ref="B260:B323" si="9">IF(B259=2045, 2025, B259+1)</f>
        <v>2031</v>
      </c>
      <c r="C260" s="20">
        <v>2011</v>
      </c>
      <c r="D260" s="20">
        <f ca="1">OFFSET(Control!$C$4,$C260-$M$2, 'Random Draw'!B260-2026)</f>
        <v>1277.0641153618458</v>
      </c>
    </row>
    <row r="261" spans="1:4" x14ac:dyDescent="0.25">
      <c r="A261" s="20">
        <f t="shared" si="8"/>
        <v>13</v>
      </c>
      <c r="B261" s="20">
        <f t="shared" si="9"/>
        <v>2032</v>
      </c>
      <c r="C261" s="20">
        <v>2013</v>
      </c>
      <c r="D261" s="20">
        <f ca="1">OFFSET(Control!$C$4,$C261-$M$2, 'Random Draw'!B261-2026)</f>
        <v>1343.1118451776249</v>
      </c>
    </row>
    <row r="262" spans="1:4" x14ac:dyDescent="0.25">
      <c r="A262" s="20">
        <f t="shared" si="8"/>
        <v>13</v>
      </c>
      <c r="B262" s="20">
        <f t="shared" si="9"/>
        <v>2033</v>
      </c>
      <c r="C262" s="20">
        <v>2008</v>
      </c>
      <c r="D262" s="20">
        <f ca="1">OFFSET(Control!$C$4,$C262-$M$2, 'Random Draw'!B262-2026)</f>
        <v>1482.3066006512772</v>
      </c>
    </row>
    <row r="263" spans="1:4" x14ac:dyDescent="0.25">
      <c r="A263" s="20">
        <f t="shared" si="8"/>
        <v>13</v>
      </c>
      <c r="B263" s="20">
        <f t="shared" si="9"/>
        <v>2034</v>
      </c>
      <c r="C263" s="20">
        <v>2011</v>
      </c>
      <c r="D263" s="20">
        <f ca="1">OFFSET(Control!$C$4,$C263-$M$2, 'Random Draw'!B263-2026)</f>
        <v>1539.4278142834607</v>
      </c>
    </row>
    <row r="264" spans="1:4" x14ac:dyDescent="0.25">
      <c r="A264" s="20">
        <f t="shared" si="8"/>
        <v>13</v>
      </c>
      <c r="B264" s="20">
        <f t="shared" si="9"/>
        <v>2035</v>
      </c>
      <c r="C264" s="20">
        <v>2006</v>
      </c>
      <c r="D264" s="20">
        <f ca="1">OFFSET(Control!$C$4,$C264-$M$2, 'Random Draw'!B264-2026)</f>
        <v>2069.0601182808396</v>
      </c>
    </row>
    <row r="265" spans="1:4" x14ac:dyDescent="0.25">
      <c r="A265" s="20">
        <f t="shared" si="8"/>
        <v>13</v>
      </c>
      <c r="B265" s="20">
        <f t="shared" si="9"/>
        <v>2036</v>
      </c>
      <c r="C265" s="20">
        <v>2018</v>
      </c>
      <c r="D265" s="20">
        <f ca="1">OFFSET(Control!$C$4,$C265-$M$2, 'Random Draw'!B265-2026)</f>
        <v>1998.8545290056334</v>
      </c>
    </row>
    <row r="266" spans="1:4" x14ac:dyDescent="0.25">
      <c r="A266" s="20">
        <f t="shared" si="8"/>
        <v>13</v>
      </c>
      <c r="B266" s="20">
        <f t="shared" si="9"/>
        <v>2037</v>
      </c>
      <c r="C266" s="20">
        <v>2007</v>
      </c>
      <c r="D266" s="20">
        <f ca="1">OFFSET(Control!$C$4,$C266-$M$2, 'Random Draw'!B266-2026)</f>
        <v>2095.5560334229458</v>
      </c>
    </row>
    <row r="267" spans="1:4" x14ac:dyDescent="0.25">
      <c r="A267" s="20">
        <f t="shared" si="8"/>
        <v>13</v>
      </c>
      <c r="B267" s="20">
        <f t="shared" si="9"/>
        <v>2038</v>
      </c>
      <c r="C267" s="20">
        <v>2019</v>
      </c>
      <c r="D267" s="20">
        <f ca="1">OFFSET(Control!$C$4,$C267-$M$2, 'Random Draw'!B267-2026)</f>
        <v>2234.0412755101697</v>
      </c>
    </row>
    <row r="268" spans="1:4" x14ac:dyDescent="0.25">
      <c r="A268" s="20">
        <f t="shared" si="8"/>
        <v>13</v>
      </c>
      <c r="B268" s="20">
        <f t="shared" si="9"/>
        <v>2039</v>
      </c>
      <c r="C268" s="20">
        <v>2019</v>
      </c>
      <c r="D268" s="20">
        <f ca="1">OFFSET(Control!$C$4,$C268-$M$2, 'Random Draw'!B268-2026)</f>
        <v>2301.5195514276938</v>
      </c>
    </row>
    <row r="269" spans="1:4" x14ac:dyDescent="0.25">
      <c r="A269" s="20">
        <f t="shared" si="8"/>
        <v>13</v>
      </c>
      <c r="B269" s="20">
        <f t="shared" si="9"/>
        <v>2040</v>
      </c>
      <c r="C269" s="20">
        <v>2007</v>
      </c>
      <c r="D269" s="20">
        <f ca="1">OFFSET(Control!$C$4,$C269-$M$2, 'Random Draw'!B269-2026)</f>
        <v>2336.0762366232721</v>
      </c>
    </row>
    <row r="270" spans="1:4" x14ac:dyDescent="0.25">
      <c r="A270" s="20">
        <f t="shared" si="8"/>
        <v>13</v>
      </c>
      <c r="B270" s="20">
        <f t="shared" si="9"/>
        <v>2041</v>
      </c>
      <c r="C270" s="20">
        <v>2012</v>
      </c>
      <c r="D270" s="20">
        <f ca="1">OFFSET(Control!$C$4,$C270-$M$2, 'Random Draw'!B270-2026)</f>
        <v>2471.1095898743556</v>
      </c>
    </row>
    <row r="271" spans="1:4" x14ac:dyDescent="0.25">
      <c r="A271" s="20">
        <f t="shared" si="8"/>
        <v>13</v>
      </c>
      <c r="B271" s="20">
        <f t="shared" si="9"/>
        <v>2042</v>
      </c>
      <c r="C271" s="20">
        <v>2006</v>
      </c>
      <c r="D271" s="20">
        <f ca="1">OFFSET(Control!$C$4,$C271-$M$2, 'Random Draw'!B271-2026)</f>
        <v>2960.5574752510638</v>
      </c>
    </row>
    <row r="272" spans="1:4" x14ac:dyDescent="0.25">
      <c r="A272" s="20">
        <f t="shared" si="8"/>
        <v>13</v>
      </c>
      <c r="B272" s="20">
        <f t="shared" si="9"/>
        <v>2043</v>
      </c>
      <c r="C272" s="20">
        <v>2016</v>
      </c>
      <c r="D272" s="20">
        <f ca="1">OFFSET(Control!$C$4,$C272-$M$2, 'Random Draw'!B272-2026)</f>
        <v>2968.9663816817638</v>
      </c>
    </row>
    <row r="273" spans="1:4" x14ac:dyDescent="0.25">
      <c r="A273" s="20">
        <f t="shared" si="8"/>
        <v>13</v>
      </c>
      <c r="B273" s="20">
        <f t="shared" si="9"/>
        <v>2044</v>
      </c>
      <c r="C273" s="20">
        <v>2012</v>
      </c>
      <c r="D273" s="20">
        <f ca="1">OFFSET(Control!$C$4,$C273-$M$2, 'Random Draw'!B273-2026)</f>
        <v>2865.8722402457197</v>
      </c>
    </row>
    <row r="274" spans="1:4" x14ac:dyDescent="0.25">
      <c r="A274" s="20">
        <f t="shared" si="8"/>
        <v>13</v>
      </c>
      <c r="B274" s="20">
        <f t="shared" si="9"/>
        <v>2045</v>
      </c>
      <c r="C274" s="20">
        <v>2009</v>
      </c>
      <c r="D274" s="20">
        <f ca="1">OFFSET(Control!$C$4,$C274-$M$2, 'Random Draw'!B274-2026)</f>
        <v>3106.881410910069</v>
      </c>
    </row>
    <row r="275" spans="1:4" x14ac:dyDescent="0.25">
      <c r="A275" s="20">
        <f t="shared" si="8"/>
        <v>14</v>
      </c>
      <c r="B275" s="20">
        <f t="shared" si="9"/>
        <v>2025</v>
      </c>
      <c r="C275" s="20">
        <v>2023</v>
      </c>
      <c r="D275" s="20" t="str">
        <f ca="1">OFFSET(Control!$C$4,$C275-$M$2, 'Random Draw'!B275-2026)</f>
        <v>Total System Cost</v>
      </c>
    </row>
    <row r="276" spans="1:4" x14ac:dyDescent="0.25">
      <c r="A276" s="20">
        <f t="shared" si="8"/>
        <v>14</v>
      </c>
      <c r="B276" s="20">
        <f t="shared" si="9"/>
        <v>2026</v>
      </c>
      <c r="C276" s="20">
        <v>2019</v>
      </c>
      <c r="D276" s="20">
        <f ca="1">OFFSET(Control!$C$4,$C276-$M$2, 'Random Draw'!B276-2026)</f>
        <v>676.43608881954742</v>
      </c>
    </row>
    <row r="277" spans="1:4" x14ac:dyDescent="0.25">
      <c r="A277" s="20">
        <f t="shared" si="8"/>
        <v>14</v>
      </c>
      <c r="B277" s="20">
        <f t="shared" si="9"/>
        <v>2027</v>
      </c>
      <c r="C277" s="20">
        <v>2013</v>
      </c>
      <c r="D277" s="20">
        <f ca="1">OFFSET(Control!$C$4,$C277-$M$2, 'Random Draw'!B277-2026)</f>
        <v>653.81934905234391</v>
      </c>
    </row>
    <row r="278" spans="1:4" x14ac:dyDescent="0.25">
      <c r="A278" s="20">
        <f t="shared" si="8"/>
        <v>14</v>
      </c>
      <c r="B278" s="20">
        <f t="shared" si="9"/>
        <v>2028</v>
      </c>
      <c r="C278" s="20">
        <v>2015</v>
      </c>
      <c r="D278" s="20">
        <f ca="1">OFFSET(Control!$C$4,$C278-$M$2, 'Random Draw'!B278-2026)</f>
        <v>645.82544986588823</v>
      </c>
    </row>
    <row r="279" spans="1:4" x14ac:dyDescent="0.25">
      <c r="A279" s="20">
        <f t="shared" si="8"/>
        <v>14</v>
      </c>
      <c r="B279" s="20">
        <f t="shared" si="9"/>
        <v>2029</v>
      </c>
      <c r="C279" s="20">
        <v>2023</v>
      </c>
      <c r="D279" s="20">
        <f ca="1">OFFSET(Control!$C$4,$C279-$M$2, 'Random Draw'!B279-2026)</f>
        <v>916.40083634074153</v>
      </c>
    </row>
    <row r="280" spans="1:4" x14ac:dyDescent="0.25">
      <c r="A280" s="20">
        <f t="shared" si="8"/>
        <v>14</v>
      </c>
      <c r="B280" s="20">
        <f t="shared" si="9"/>
        <v>2030</v>
      </c>
      <c r="C280" s="20">
        <v>2006</v>
      </c>
      <c r="D280" s="20">
        <f ca="1">OFFSET(Control!$C$4,$C280-$M$2, 'Random Draw'!B280-2026)</f>
        <v>850.07542929469196</v>
      </c>
    </row>
    <row r="281" spans="1:4" x14ac:dyDescent="0.25">
      <c r="A281" s="20">
        <f t="shared" si="8"/>
        <v>14</v>
      </c>
      <c r="B281" s="20">
        <f t="shared" si="9"/>
        <v>2031</v>
      </c>
      <c r="C281" s="20">
        <v>2009</v>
      </c>
      <c r="D281" s="20">
        <f ca="1">OFFSET(Control!$C$4,$C281-$M$2, 'Random Draw'!B281-2026)</f>
        <v>1237.6551965295685</v>
      </c>
    </row>
    <row r="282" spans="1:4" x14ac:dyDescent="0.25">
      <c r="A282" s="20">
        <f t="shared" si="8"/>
        <v>14</v>
      </c>
      <c r="B282" s="20">
        <f t="shared" si="9"/>
        <v>2032</v>
      </c>
      <c r="C282" s="20">
        <v>2006</v>
      </c>
      <c r="D282" s="20">
        <f ca="1">OFFSET(Control!$C$4,$C282-$M$2, 'Random Draw'!B282-2026)</f>
        <v>1541.3067665727763</v>
      </c>
    </row>
    <row r="283" spans="1:4" x14ac:dyDescent="0.25">
      <c r="A283" s="20">
        <f t="shared" si="8"/>
        <v>14</v>
      </c>
      <c r="B283" s="20">
        <f t="shared" si="9"/>
        <v>2033</v>
      </c>
      <c r="C283" s="20">
        <v>2007</v>
      </c>
      <c r="D283" s="20">
        <f ca="1">OFFSET(Control!$C$4,$C283-$M$2, 'Random Draw'!B283-2026)</f>
        <v>1437.3229161444806</v>
      </c>
    </row>
    <row r="284" spans="1:4" x14ac:dyDescent="0.25">
      <c r="A284" s="20">
        <f t="shared" si="8"/>
        <v>14</v>
      </c>
      <c r="B284" s="20">
        <f t="shared" si="9"/>
        <v>2034</v>
      </c>
      <c r="C284" s="20">
        <v>2017</v>
      </c>
      <c r="D284" s="20">
        <f ca="1">OFFSET(Control!$C$4,$C284-$M$2, 'Random Draw'!B284-2026)</f>
        <v>1446.0912748902026</v>
      </c>
    </row>
    <row r="285" spans="1:4" x14ac:dyDescent="0.25">
      <c r="A285" s="20">
        <f t="shared" si="8"/>
        <v>14</v>
      </c>
      <c r="B285" s="20">
        <f t="shared" si="9"/>
        <v>2035</v>
      </c>
      <c r="C285" s="20">
        <v>2017</v>
      </c>
      <c r="D285" s="20">
        <f ca="1">OFFSET(Control!$C$4,$C285-$M$2, 'Random Draw'!B285-2026)</f>
        <v>1814.1209304383758</v>
      </c>
    </row>
    <row r="286" spans="1:4" x14ac:dyDescent="0.25">
      <c r="A286" s="20">
        <f t="shared" si="8"/>
        <v>14</v>
      </c>
      <c r="B286" s="20">
        <f t="shared" si="9"/>
        <v>2036</v>
      </c>
      <c r="C286" s="20">
        <v>2006</v>
      </c>
      <c r="D286" s="20">
        <f ca="1">OFFSET(Control!$C$4,$C286-$M$2, 'Random Draw'!B286-2026)</f>
        <v>2146.6759574555263</v>
      </c>
    </row>
    <row r="287" spans="1:4" x14ac:dyDescent="0.25">
      <c r="A287" s="20">
        <f t="shared" si="8"/>
        <v>14</v>
      </c>
      <c r="B287" s="20">
        <f t="shared" si="9"/>
        <v>2037</v>
      </c>
      <c r="C287" s="20">
        <v>2014</v>
      </c>
      <c r="D287" s="20">
        <f ca="1">OFFSET(Control!$C$4,$C287-$M$2, 'Random Draw'!B287-2026)</f>
        <v>2371.8878338569907</v>
      </c>
    </row>
    <row r="288" spans="1:4" x14ac:dyDescent="0.25">
      <c r="A288" s="20">
        <f t="shared" si="8"/>
        <v>14</v>
      </c>
      <c r="B288" s="20">
        <f t="shared" si="9"/>
        <v>2038</v>
      </c>
      <c r="C288" s="20">
        <v>2010</v>
      </c>
      <c r="D288" s="20">
        <f ca="1">OFFSET(Control!$C$4,$C288-$M$2, 'Random Draw'!B288-2026)</f>
        <v>2298.7580602671628</v>
      </c>
    </row>
    <row r="289" spans="1:4" x14ac:dyDescent="0.25">
      <c r="A289" s="20">
        <f t="shared" si="8"/>
        <v>14</v>
      </c>
      <c r="B289" s="20">
        <f t="shared" si="9"/>
        <v>2039</v>
      </c>
      <c r="C289" s="20">
        <v>2011</v>
      </c>
      <c r="D289" s="20">
        <f ca="1">OFFSET(Control!$C$4,$C289-$M$2, 'Random Draw'!B289-2026)</f>
        <v>2292.3417124563002</v>
      </c>
    </row>
    <row r="290" spans="1:4" x14ac:dyDescent="0.25">
      <c r="A290" s="20">
        <f t="shared" si="8"/>
        <v>14</v>
      </c>
      <c r="B290" s="20">
        <f t="shared" si="9"/>
        <v>2040</v>
      </c>
      <c r="C290" s="20">
        <v>2017</v>
      </c>
      <c r="D290" s="20">
        <f ca="1">OFFSET(Control!$C$4,$C290-$M$2, 'Random Draw'!B290-2026)</f>
        <v>2280.3434501726651</v>
      </c>
    </row>
    <row r="291" spans="1:4" x14ac:dyDescent="0.25">
      <c r="A291" s="20">
        <f t="shared" si="8"/>
        <v>14</v>
      </c>
      <c r="B291" s="20">
        <f t="shared" si="9"/>
        <v>2041</v>
      </c>
      <c r="C291" s="20">
        <v>2006</v>
      </c>
      <c r="D291" s="20">
        <f ca="1">OFFSET(Control!$C$4,$C291-$M$2, 'Random Draw'!B291-2026)</f>
        <v>2735.4698334564987</v>
      </c>
    </row>
    <row r="292" spans="1:4" x14ac:dyDescent="0.25">
      <c r="A292" s="20">
        <f t="shared" si="8"/>
        <v>14</v>
      </c>
      <c r="B292" s="20">
        <f t="shared" si="9"/>
        <v>2042</v>
      </c>
      <c r="C292" s="20">
        <v>2017</v>
      </c>
      <c r="D292" s="20">
        <f ca="1">OFFSET(Control!$C$4,$C292-$M$2, 'Random Draw'!B292-2026)</f>
        <v>2636.2164346965401</v>
      </c>
    </row>
    <row r="293" spans="1:4" x14ac:dyDescent="0.25">
      <c r="A293" s="20">
        <f t="shared" si="8"/>
        <v>14</v>
      </c>
      <c r="B293" s="20">
        <f t="shared" si="9"/>
        <v>2043</v>
      </c>
      <c r="C293" s="20">
        <v>2010</v>
      </c>
      <c r="D293" s="20">
        <f ca="1">OFFSET(Control!$C$4,$C293-$M$2, 'Random Draw'!B293-2026)</f>
        <v>2867.5024625647006</v>
      </c>
    </row>
    <row r="294" spans="1:4" x14ac:dyDescent="0.25">
      <c r="A294" s="20">
        <f t="shared" si="8"/>
        <v>14</v>
      </c>
      <c r="B294" s="20">
        <f t="shared" si="9"/>
        <v>2044</v>
      </c>
      <c r="C294" s="20">
        <v>2008</v>
      </c>
      <c r="D294" s="20">
        <f ca="1">OFFSET(Control!$C$4,$C294-$M$2, 'Random Draw'!B294-2026)</f>
        <v>3031.6549452806394</v>
      </c>
    </row>
    <row r="295" spans="1:4" x14ac:dyDescent="0.25">
      <c r="A295" s="20">
        <f t="shared" si="8"/>
        <v>14</v>
      </c>
      <c r="B295" s="20">
        <f t="shared" si="9"/>
        <v>2045</v>
      </c>
      <c r="C295" s="20">
        <v>2018</v>
      </c>
      <c r="D295" s="20">
        <f ca="1">OFFSET(Control!$C$4,$C295-$M$2, 'Random Draw'!B295-2026)</f>
        <v>3095.0425805549876</v>
      </c>
    </row>
    <row r="296" spans="1:4" x14ac:dyDescent="0.25">
      <c r="A296" s="20">
        <f t="shared" si="8"/>
        <v>15</v>
      </c>
      <c r="B296" s="20">
        <f t="shared" si="9"/>
        <v>2025</v>
      </c>
      <c r="C296" s="20">
        <v>2011</v>
      </c>
      <c r="D296" s="20" t="str">
        <f ca="1">OFFSET(Control!$C$4,$C296-$M$2, 'Random Draw'!B296-2026)</f>
        <v>Total System Cost</v>
      </c>
    </row>
    <row r="297" spans="1:4" x14ac:dyDescent="0.25">
      <c r="A297" s="20">
        <f t="shared" si="8"/>
        <v>15</v>
      </c>
      <c r="B297" s="20">
        <f t="shared" si="9"/>
        <v>2026</v>
      </c>
      <c r="C297" s="20">
        <v>2011</v>
      </c>
      <c r="D297" s="20">
        <f ca="1">OFFSET(Control!$C$4,$C297-$M$2, 'Random Draw'!B297-2026)</f>
        <v>681.01417081330089</v>
      </c>
    </row>
    <row r="298" spans="1:4" x14ac:dyDescent="0.25">
      <c r="A298" s="20">
        <f t="shared" si="8"/>
        <v>15</v>
      </c>
      <c r="B298" s="20">
        <f t="shared" si="9"/>
        <v>2027</v>
      </c>
      <c r="C298" s="20">
        <v>2011</v>
      </c>
      <c r="D298" s="20">
        <f ca="1">OFFSET(Control!$C$4,$C298-$M$2, 'Random Draw'!B298-2026)</f>
        <v>728.32579450479398</v>
      </c>
    </row>
    <row r="299" spans="1:4" x14ac:dyDescent="0.25">
      <c r="A299" s="20">
        <f t="shared" si="8"/>
        <v>15</v>
      </c>
      <c r="B299" s="20">
        <f t="shared" si="9"/>
        <v>2028</v>
      </c>
      <c r="C299" s="20">
        <v>2017</v>
      </c>
      <c r="D299" s="20">
        <f ca="1">OFFSET(Control!$C$4,$C299-$M$2, 'Random Draw'!B299-2026)</f>
        <v>630.11334012674899</v>
      </c>
    </row>
    <row r="300" spans="1:4" x14ac:dyDescent="0.25">
      <c r="A300" s="20">
        <f t="shared" si="8"/>
        <v>15</v>
      </c>
      <c r="B300" s="20">
        <f t="shared" si="9"/>
        <v>2029</v>
      </c>
      <c r="C300" s="20">
        <v>2007</v>
      </c>
      <c r="D300" s="20">
        <f ca="1">OFFSET(Control!$C$4,$C300-$M$2, 'Random Draw'!B300-2026)</f>
        <v>793.21318122884918</v>
      </c>
    </row>
    <row r="301" spans="1:4" x14ac:dyDescent="0.25">
      <c r="A301" s="20">
        <f t="shared" si="8"/>
        <v>15</v>
      </c>
      <c r="B301" s="20">
        <f t="shared" si="9"/>
        <v>2030</v>
      </c>
      <c r="C301" s="20">
        <v>2007</v>
      </c>
      <c r="D301" s="20">
        <f ca="1">OFFSET(Control!$C$4,$C301-$M$2, 'Random Draw'!B301-2026)</f>
        <v>688.2523729143021</v>
      </c>
    </row>
    <row r="302" spans="1:4" x14ac:dyDescent="0.25">
      <c r="A302" s="20">
        <f t="shared" si="8"/>
        <v>15</v>
      </c>
      <c r="B302" s="20">
        <f t="shared" si="9"/>
        <v>2031</v>
      </c>
      <c r="C302" s="20">
        <v>2014</v>
      </c>
      <c r="D302" s="20">
        <f ca="1">OFFSET(Control!$C$4,$C302-$M$2, 'Random Draw'!B302-2026)</f>
        <v>1457.6480443872238</v>
      </c>
    </row>
    <row r="303" spans="1:4" x14ac:dyDescent="0.25">
      <c r="A303" s="20">
        <f t="shared" si="8"/>
        <v>15</v>
      </c>
      <c r="B303" s="20">
        <f t="shared" si="9"/>
        <v>2032</v>
      </c>
      <c r="C303" s="20">
        <v>2019</v>
      </c>
      <c r="D303" s="20">
        <f ca="1">OFFSET(Control!$C$4,$C303-$M$2, 'Random Draw'!B303-2026)</f>
        <v>1393.5911052280153</v>
      </c>
    </row>
    <row r="304" spans="1:4" x14ac:dyDescent="0.25">
      <c r="A304" s="20">
        <f t="shared" si="8"/>
        <v>15</v>
      </c>
      <c r="B304" s="20">
        <f t="shared" si="9"/>
        <v>2033</v>
      </c>
      <c r="C304" s="20">
        <v>2011</v>
      </c>
      <c r="D304" s="20">
        <f ca="1">OFFSET(Control!$C$4,$C304-$M$2, 'Random Draw'!B304-2026)</f>
        <v>1448.7821487213321</v>
      </c>
    </row>
    <row r="305" spans="1:4" x14ac:dyDescent="0.25">
      <c r="A305" s="20">
        <f t="shared" si="8"/>
        <v>15</v>
      </c>
      <c r="B305" s="20">
        <f t="shared" si="9"/>
        <v>2034</v>
      </c>
      <c r="C305" s="20">
        <v>2022</v>
      </c>
      <c r="D305" s="20">
        <f ca="1">OFFSET(Control!$C$4,$C305-$M$2, 'Random Draw'!B305-2026)</f>
        <v>1583.2490575860415</v>
      </c>
    </row>
    <row r="306" spans="1:4" x14ac:dyDescent="0.25">
      <c r="A306" s="20">
        <f t="shared" si="8"/>
        <v>15</v>
      </c>
      <c r="B306" s="20">
        <f t="shared" si="9"/>
        <v>2035</v>
      </c>
      <c r="C306" s="20">
        <v>2008</v>
      </c>
      <c r="D306" s="20">
        <f ca="1">OFFSET(Control!$C$4,$C306-$M$2, 'Random Draw'!B306-2026)</f>
        <v>1946.0536018429134</v>
      </c>
    </row>
    <row r="307" spans="1:4" x14ac:dyDescent="0.25">
      <c r="A307" s="20">
        <f t="shared" si="8"/>
        <v>15</v>
      </c>
      <c r="B307" s="20">
        <f t="shared" si="9"/>
        <v>2036</v>
      </c>
      <c r="C307" s="20">
        <v>2006</v>
      </c>
      <c r="D307" s="20">
        <f ca="1">OFFSET(Control!$C$4,$C307-$M$2, 'Random Draw'!B307-2026)</f>
        <v>2146.6759574555263</v>
      </c>
    </row>
    <row r="308" spans="1:4" x14ac:dyDescent="0.25">
      <c r="A308" s="20">
        <f t="shared" si="8"/>
        <v>15</v>
      </c>
      <c r="B308" s="20">
        <f t="shared" si="9"/>
        <v>2037</v>
      </c>
      <c r="C308" s="20">
        <v>2023</v>
      </c>
      <c r="D308" s="20">
        <f ca="1">OFFSET(Control!$C$4,$C308-$M$2, 'Random Draw'!B308-2026)</f>
        <v>2303.0086930018392</v>
      </c>
    </row>
    <row r="309" spans="1:4" x14ac:dyDescent="0.25">
      <c r="A309" s="20">
        <f t="shared" si="8"/>
        <v>15</v>
      </c>
      <c r="B309" s="20">
        <f t="shared" si="9"/>
        <v>2038</v>
      </c>
      <c r="C309" s="20">
        <v>2016</v>
      </c>
      <c r="D309" s="20">
        <f ca="1">OFFSET(Control!$C$4,$C309-$M$2, 'Random Draw'!B309-2026)</f>
        <v>2364.1429871401238</v>
      </c>
    </row>
    <row r="310" spans="1:4" x14ac:dyDescent="0.25">
      <c r="A310" s="20">
        <f t="shared" si="8"/>
        <v>15</v>
      </c>
      <c r="B310" s="20">
        <f t="shared" si="9"/>
        <v>2039</v>
      </c>
      <c r="C310" s="20">
        <v>2009</v>
      </c>
      <c r="D310" s="20">
        <f ca="1">OFFSET(Control!$C$4,$C310-$M$2, 'Random Draw'!B310-2026)</f>
        <v>2280.60769194157</v>
      </c>
    </row>
    <row r="311" spans="1:4" x14ac:dyDescent="0.25">
      <c r="A311" s="20">
        <f t="shared" si="8"/>
        <v>15</v>
      </c>
      <c r="B311" s="20">
        <f t="shared" si="9"/>
        <v>2040</v>
      </c>
      <c r="C311" s="20">
        <v>2013</v>
      </c>
      <c r="D311" s="20">
        <f ca="1">OFFSET(Control!$C$4,$C311-$M$2, 'Random Draw'!B311-2026)</f>
        <v>2314.5340616810054</v>
      </c>
    </row>
    <row r="312" spans="1:4" x14ac:dyDescent="0.25">
      <c r="A312" s="20">
        <f t="shared" si="8"/>
        <v>15</v>
      </c>
      <c r="B312" s="20">
        <f t="shared" si="9"/>
        <v>2041</v>
      </c>
      <c r="C312" s="20">
        <v>2020</v>
      </c>
      <c r="D312" s="20">
        <f ca="1">OFFSET(Control!$C$4,$C312-$M$2, 'Random Draw'!B312-2026)</f>
        <v>2666.10446034394</v>
      </c>
    </row>
    <row r="313" spans="1:4" x14ac:dyDescent="0.25">
      <c r="A313" s="20">
        <f t="shared" si="8"/>
        <v>15</v>
      </c>
      <c r="B313" s="20">
        <f t="shared" si="9"/>
        <v>2042</v>
      </c>
      <c r="C313" s="20">
        <v>2016</v>
      </c>
      <c r="D313" s="20">
        <f ca="1">OFFSET(Control!$C$4,$C313-$M$2, 'Random Draw'!B313-2026)</f>
        <v>2922.2254528890408</v>
      </c>
    </row>
    <row r="314" spans="1:4" x14ac:dyDescent="0.25">
      <c r="A314" s="20">
        <f t="shared" si="8"/>
        <v>15</v>
      </c>
      <c r="B314" s="20">
        <f t="shared" si="9"/>
        <v>2043</v>
      </c>
      <c r="C314" s="20">
        <v>2016</v>
      </c>
      <c r="D314" s="20">
        <f ca="1">OFFSET(Control!$C$4,$C314-$M$2, 'Random Draw'!B314-2026)</f>
        <v>2968.9663816817638</v>
      </c>
    </row>
    <row r="315" spans="1:4" x14ac:dyDescent="0.25">
      <c r="A315" s="20">
        <f t="shared" si="8"/>
        <v>15</v>
      </c>
      <c r="B315" s="20">
        <f t="shared" si="9"/>
        <v>2044</v>
      </c>
      <c r="C315" s="20">
        <v>2019</v>
      </c>
      <c r="D315" s="20">
        <f ca="1">OFFSET(Control!$C$4,$C315-$M$2, 'Random Draw'!B315-2026)</f>
        <v>2936.5343993229189</v>
      </c>
    </row>
    <row r="316" spans="1:4" x14ac:dyDescent="0.25">
      <c r="A316" s="20">
        <f t="shared" si="8"/>
        <v>15</v>
      </c>
      <c r="B316" s="20">
        <f t="shared" si="9"/>
        <v>2045</v>
      </c>
      <c r="C316" s="20">
        <v>2009</v>
      </c>
      <c r="D316" s="20">
        <f ca="1">OFFSET(Control!$C$4,$C316-$M$2, 'Random Draw'!B316-2026)</f>
        <v>3106.881410910069</v>
      </c>
    </row>
    <row r="317" spans="1:4" x14ac:dyDescent="0.25">
      <c r="A317" s="20">
        <f t="shared" si="8"/>
        <v>16</v>
      </c>
      <c r="B317" s="20">
        <f t="shared" si="9"/>
        <v>2025</v>
      </c>
      <c r="C317" s="20">
        <v>2013</v>
      </c>
      <c r="D317" s="20" t="str">
        <f ca="1">OFFSET(Control!$C$4,$C317-$M$2, 'Random Draw'!B317-2026)</f>
        <v>Total System Cost</v>
      </c>
    </row>
    <row r="318" spans="1:4" x14ac:dyDescent="0.25">
      <c r="A318" s="20">
        <f t="shared" si="8"/>
        <v>16</v>
      </c>
      <c r="B318" s="20">
        <f t="shared" si="9"/>
        <v>2026</v>
      </c>
      <c r="C318" s="20">
        <v>2014</v>
      </c>
      <c r="D318" s="20">
        <f ca="1">OFFSET(Control!$C$4,$C318-$M$2, 'Random Draw'!B318-2026)</f>
        <v>748.49321264979994</v>
      </c>
    </row>
    <row r="319" spans="1:4" x14ac:dyDescent="0.25">
      <c r="A319" s="20">
        <f t="shared" si="8"/>
        <v>16</v>
      </c>
      <c r="B319" s="20">
        <f t="shared" si="9"/>
        <v>2027</v>
      </c>
      <c r="C319" s="20">
        <v>2019</v>
      </c>
      <c r="D319" s="20">
        <f ca="1">OFFSET(Control!$C$4,$C319-$M$2, 'Random Draw'!B319-2026)</f>
        <v>724.08620883356878</v>
      </c>
    </row>
    <row r="320" spans="1:4" x14ac:dyDescent="0.25">
      <c r="A320" s="20">
        <f t="shared" si="8"/>
        <v>16</v>
      </c>
      <c r="B320" s="20">
        <f t="shared" si="9"/>
        <v>2028</v>
      </c>
      <c r="C320" s="20">
        <v>2017</v>
      </c>
      <c r="D320" s="20">
        <f ca="1">OFFSET(Control!$C$4,$C320-$M$2, 'Random Draw'!B320-2026)</f>
        <v>630.11334012674899</v>
      </c>
    </row>
    <row r="321" spans="1:4" x14ac:dyDescent="0.25">
      <c r="A321" s="20">
        <f t="shared" si="8"/>
        <v>16</v>
      </c>
      <c r="B321" s="20">
        <f t="shared" si="9"/>
        <v>2029</v>
      </c>
      <c r="C321" s="20">
        <v>2019</v>
      </c>
      <c r="D321" s="20">
        <f ca="1">OFFSET(Control!$C$4,$C321-$M$2, 'Random Draw'!B321-2026)</f>
        <v>835.17050514825837</v>
      </c>
    </row>
    <row r="322" spans="1:4" x14ac:dyDescent="0.25">
      <c r="A322" s="20">
        <f t="shared" si="8"/>
        <v>16</v>
      </c>
      <c r="B322" s="20">
        <f t="shared" si="9"/>
        <v>2030</v>
      </c>
      <c r="C322" s="20">
        <v>2015</v>
      </c>
      <c r="D322" s="20">
        <f ca="1">OFFSET(Control!$C$4,$C322-$M$2, 'Random Draw'!B322-2026)</f>
        <v>645.2493699842928</v>
      </c>
    </row>
    <row r="323" spans="1:4" x14ac:dyDescent="0.25">
      <c r="A323" s="20">
        <f t="shared" si="8"/>
        <v>16</v>
      </c>
      <c r="B323" s="20">
        <f t="shared" si="9"/>
        <v>2031</v>
      </c>
      <c r="C323" s="20">
        <v>2016</v>
      </c>
      <c r="D323" s="20">
        <f ca="1">OFFSET(Control!$C$4,$C323-$M$2, 'Random Draw'!B323-2026)</f>
        <v>1422.3439072397896</v>
      </c>
    </row>
    <row r="324" spans="1:4" x14ac:dyDescent="0.25">
      <c r="A324" s="20">
        <f t="shared" ref="A324:A387" si="10">IF(B323=2045,A323+1,A323)</f>
        <v>16</v>
      </c>
      <c r="B324" s="20">
        <f t="shared" ref="B324:B387" si="11">IF(B323=2045, 2025, B323+1)</f>
        <v>2032</v>
      </c>
      <c r="C324" s="20">
        <v>2023</v>
      </c>
      <c r="D324" s="20">
        <f ca="1">OFFSET(Control!$C$4,$C324-$M$2, 'Random Draw'!B324-2026)</f>
        <v>1549.6067515293757</v>
      </c>
    </row>
    <row r="325" spans="1:4" x14ac:dyDescent="0.25">
      <c r="A325" s="20">
        <f t="shared" si="10"/>
        <v>16</v>
      </c>
      <c r="B325" s="20">
        <f t="shared" si="11"/>
        <v>2033</v>
      </c>
      <c r="C325" s="20">
        <v>2009</v>
      </c>
      <c r="D325" s="20">
        <f ca="1">OFFSET(Control!$C$4,$C325-$M$2, 'Random Draw'!B325-2026)</f>
        <v>1406.6342443168164</v>
      </c>
    </row>
    <row r="326" spans="1:4" x14ac:dyDescent="0.25">
      <c r="A326" s="20">
        <f t="shared" si="10"/>
        <v>16</v>
      </c>
      <c r="B326" s="20">
        <f t="shared" si="11"/>
        <v>2034</v>
      </c>
      <c r="C326" s="20">
        <v>2018</v>
      </c>
      <c r="D326" s="20">
        <f ca="1">OFFSET(Control!$C$4,$C326-$M$2, 'Random Draw'!B326-2026)</f>
        <v>1497.625026368323</v>
      </c>
    </row>
    <row r="327" spans="1:4" x14ac:dyDescent="0.25">
      <c r="A327" s="20">
        <f t="shared" si="10"/>
        <v>16</v>
      </c>
      <c r="B327" s="20">
        <f t="shared" si="11"/>
        <v>2035</v>
      </c>
      <c r="C327" s="20">
        <v>2021</v>
      </c>
      <c r="D327" s="20">
        <f ca="1">OFFSET(Control!$C$4,$C327-$M$2, 'Random Draw'!B327-2026)</f>
        <v>1950.4844963572689</v>
      </c>
    </row>
    <row r="328" spans="1:4" x14ac:dyDescent="0.25">
      <c r="A328" s="20">
        <f t="shared" si="10"/>
        <v>16</v>
      </c>
      <c r="B328" s="20">
        <f t="shared" si="11"/>
        <v>2036</v>
      </c>
      <c r="C328" s="20">
        <v>2020</v>
      </c>
      <c r="D328" s="20">
        <f ca="1">OFFSET(Control!$C$4,$C328-$M$2, 'Random Draw'!B328-2026)</f>
        <v>2113.4145084817819</v>
      </c>
    </row>
    <row r="329" spans="1:4" x14ac:dyDescent="0.25">
      <c r="A329" s="20">
        <f t="shared" si="10"/>
        <v>16</v>
      </c>
      <c r="B329" s="20">
        <f t="shared" si="11"/>
        <v>2037</v>
      </c>
      <c r="C329" s="20">
        <v>2008</v>
      </c>
      <c r="D329" s="20">
        <f ca="1">OFFSET(Control!$C$4,$C329-$M$2, 'Random Draw'!B329-2026)</f>
        <v>2150.6445473704607</v>
      </c>
    </row>
    <row r="330" spans="1:4" x14ac:dyDescent="0.25">
      <c r="A330" s="20">
        <f t="shared" si="10"/>
        <v>16</v>
      </c>
      <c r="B330" s="20">
        <f t="shared" si="11"/>
        <v>2038</v>
      </c>
      <c r="C330" s="20">
        <v>2015</v>
      </c>
      <c r="D330" s="20">
        <f ca="1">OFFSET(Control!$C$4,$C330-$M$2, 'Random Draw'!B330-2026)</f>
        <v>2162.5594738407731</v>
      </c>
    </row>
    <row r="331" spans="1:4" x14ac:dyDescent="0.25">
      <c r="A331" s="20">
        <f t="shared" si="10"/>
        <v>16</v>
      </c>
      <c r="B331" s="20">
        <f t="shared" si="11"/>
        <v>2039</v>
      </c>
      <c r="C331" s="20">
        <v>2010</v>
      </c>
      <c r="D331" s="20">
        <f ca="1">OFFSET(Control!$C$4,$C331-$M$2, 'Random Draw'!B331-2026)</f>
        <v>2383.1094317546658</v>
      </c>
    </row>
    <row r="332" spans="1:4" x14ac:dyDescent="0.25">
      <c r="A332" s="20">
        <f t="shared" si="10"/>
        <v>16</v>
      </c>
      <c r="B332" s="20">
        <f t="shared" si="11"/>
        <v>2040</v>
      </c>
      <c r="C332" s="20">
        <v>2013</v>
      </c>
      <c r="D332" s="20">
        <f ca="1">OFFSET(Control!$C$4,$C332-$M$2, 'Random Draw'!B332-2026)</f>
        <v>2314.5340616810054</v>
      </c>
    </row>
    <row r="333" spans="1:4" x14ac:dyDescent="0.25">
      <c r="A333" s="20">
        <f t="shared" si="10"/>
        <v>16</v>
      </c>
      <c r="B333" s="20">
        <f t="shared" si="11"/>
        <v>2041</v>
      </c>
      <c r="C333" s="20">
        <v>2021</v>
      </c>
      <c r="D333" s="20">
        <f ca="1">OFFSET(Control!$C$4,$C333-$M$2, 'Random Draw'!B333-2026)</f>
        <v>2573.2148617861894</v>
      </c>
    </row>
    <row r="334" spans="1:4" x14ac:dyDescent="0.25">
      <c r="A334" s="20">
        <f t="shared" si="10"/>
        <v>16</v>
      </c>
      <c r="B334" s="20">
        <f t="shared" si="11"/>
        <v>2042</v>
      </c>
      <c r="C334" s="20">
        <v>2020</v>
      </c>
      <c r="D334" s="20">
        <f ca="1">OFFSET(Control!$C$4,$C334-$M$2, 'Random Draw'!B334-2026)</f>
        <v>2878.2148210266341</v>
      </c>
    </row>
    <row r="335" spans="1:4" x14ac:dyDescent="0.25">
      <c r="A335" s="20">
        <f t="shared" si="10"/>
        <v>16</v>
      </c>
      <c r="B335" s="20">
        <f t="shared" si="11"/>
        <v>2043</v>
      </c>
      <c r="C335" s="20">
        <v>2011</v>
      </c>
      <c r="D335" s="20">
        <f ca="1">OFFSET(Control!$C$4,$C335-$M$2, 'Random Draw'!B335-2026)</f>
        <v>2739.213207284698</v>
      </c>
    </row>
    <row r="336" spans="1:4" x14ac:dyDescent="0.25">
      <c r="A336" s="20">
        <f t="shared" si="10"/>
        <v>16</v>
      </c>
      <c r="B336" s="20">
        <f t="shared" si="11"/>
        <v>2044</v>
      </c>
      <c r="C336" s="20">
        <v>2012</v>
      </c>
      <c r="D336" s="20">
        <f ca="1">OFFSET(Control!$C$4,$C336-$M$2, 'Random Draw'!B336-2026)</f>
        <v>2865.8722402457197</v>
      </c>
    </row>
    <row r="337" spans="1:4" x14ac:dyDescent="0.25">
      <c r="A337" s="20">
        <f t="shared" si="10"/>
        <v>16</v>
      </c>
      <c r="B337" s="20">
        <f t="shared" si="11"/>
        <v>2045</v>
      </c>
      <c r="C337" s="20">
        <v>2008</v>
      </c>
      <c r="D337" s="20">
        <f ca="1">OFFSET(Control!$C$4,$C337-$M$2, 'Random Draw'!B337-2026)</f>
        <v>3210.1018924050395</v>
      </c>
    </row>
    <row r="338" spans="1:4" x14ac:dyDescent="0.25">
      <c r="A338" s="20">
        <f t="shared" si="10"/>
        <v>17</v>
      </c>
      <c r="B338" s="20">
        <f t="shared" si="11"/>
        <v>2025</v>
      </c>
      <c r="C338" s="20">
        <v>2012</v>
      </c>
      <c r="D338" s="20" t="str">
        <f ca="1">OFFSET(Control!$C$4,$C338-$M$2, 'Random Draw'!B338-2026)</f>
        <v>Total System Cost</v>
      </c>
    </row>
    <row r="339" spans="1:4" x14ac:dyDescent="0.25">
      <c r="A339" s="20">
        <f t="shared" si="10"/>
        <v>17</v>
      </c>
      <c r="B339" s="20">
        <f t="shared" si="11"/>
        <v>2026</v>
      </c>
      <c r="C339" s="20">
        <v>2014</v>
      </c>
      <c r="D339" s="20">
        <f ca="1">OFFSET(Control!$C$4,$C339-$M$2, 'Random Draw'!B339-2026)</f>
        <v>748.49321264979994</v>
      </c>
    </row>
    <row r="340" spans="1:4" x14ac:dyDescent="0.25">
      <c r="A340" s="20">
        <f t="shared" si="10"/>
        <v>17</v>
      </c>
      <c r="B340" s="20">
        <f t="shared" si="11"/>
        <v>2027</v>
      </c>
      <c r="C340" s="20">
        <v>2021</v>
      </c>
      <c r="D340" s="20">
        <f ca="1">OFFSET(Control!$C$4,$C340-$M$2, 'Random Draw'!B340-2026)</f>
        <v>666.34909456968398</v>
      </c>
    </row>
    <row r="341" spans="1:4" x14ac:dyDescent="0.25">
      <c r="A341" s="20">
        <f t="shared" si="10"/>
        <v>17</v>
      </c>
      <c r="B341" s="20">
        <f t="shared" si="11"/>
        <v>2028</v>
      </c>
      <c r="C341" s="20">
        <v>2008</v>
      </c>
      <c r="D341" s="20">
        <f ca="1">OFFSET(Control!$C$4,$C341-$M$2, 'Random Draw'!B341-2026)</f>
        <v>711.24518500488057</v>
      </c>
    </row>
    <row r="342" spans="1:4" x14ac:dyDescent="0.25">
      <c r="A342" s="20">
        <f t="shared" si="10"/>
        <v>17</v>
      </c>
      <c r="B342" s="20">
        <f t="shared" si="11"/>
        <v>2029</v>
      </c>
      <c r="C342" s="20">
        <v>2019</v>
      </c>
      <c r="D342" s="20">
        <f ca="1">OFFSET(Control!$C$4,$C342-$M$2, 'Random Draw'!B342-2026)</f>
        <v>835.17050514825837</v>
      </c>
    </row>
    <row r="343" spans="1:4" x14ac:dyDescent="0.25">
      <c r="A343" s="20">
        <f t="shared" si="10"/>
        <v>17</v>
      </c>
      <c r="B343" s="20">
        <f t="shared" si="11"/>
        <v>2030</v>
      </c>
      <c r="C343" s="20">
        <v>2010</v>
      </c>
      <c r="D343" s="20">
        <f ca="1">OFFSET(Control!$C$4,$C343-$M$2, 'Random Draw'!B343-2026)</f>
        <v>765.00709246379017</v>
      </c>
    </row>
    <row r="344" spans="1:4" x14ac:dyDescent="0.25">
      <c r="A344" s="20">
        <f t="shared" si="10"/>
        <v>17</v>
      </c>
      <c r="B344" s="20">
        <f t="shared" si="11"/>
        <v>2031</v>
      </c>
      <c r="C344" s="20">
        <v>2016</v>
      </c>
      <c r="D344" s="20">
        <f ca="1">OFFSET(Control!$C$4,$C344-$M$2, 'Random Draw'!B344-2026)</f>
        <v>1422.3439072397896</v>
      </c>
    </row>
    <row r="345" spans="1:4" x14ac:dyDescent="0.25">
      <c r="A345" s="20">
        <f t="shared" si="10"/>
        <v>17</v>
      </c>
      <c r="B345" s="20">
        <f t="shared" si="11"/>
        <v>2032</v>
      </c>
      <c r="C345" s="20">
        <v>2014</v>
      </c>
      <c r="D345" s="20">
        <f ca="1">OFFSET(Control!$C$4,$C345-$M$2, 'Random Draw'!B345-2026)</f>
        <v>1604.2746885704489</v>
      </c>
    </row>
    <row r="346" spans="1:4" x14ac:dyDescent="0.25">
      <c r="A346" s="20">
        <f t="shared" si="10"/>
        <v>17</v>
      </c>
      <c r="B346" s="20">
        <f t="shared" si="11"/>
        <v>2033</v>
      </c>
      <c r="C346" s="20">
        <v>2015</v>
      </c>
      <c r="D346" s="20">
        <f ca="1">OFFSET(Control!$C$4,$C346-$M$2, 'Random Draw'!B346-2026)</f>
        <v>1378.272035741832</v>
      </c>
    </row>
    <row r="347" spans="1:4" x14ac:dyDescent="0.25">
      <c r="A347" s="20">
        <f t="shared" si="10"/>
        <v>17</v>
      </c>
      <c r="B347" s="20">
        <f t="shared" si="11"/>
        <v>2034</v>
      </c>
      <c r="C347" s="20">
        <v>2020</v>
      </c>
      <c r="D347" s="20">
        <f ca="1">OFFSET(Control!$C$4,$C347-$M$2, 'Random Draw'!B347-2026)</f>
        <v>1621.8468846565086</v>
      </c>
    </row>
    <row r="348" spans="1:4" x14ac:dyDescent="0.25">
      <c r="A348" s="20">
        <f t="shared" si="10"/>
        <v>17</v>
      </c>
      <c r="B348" s="20">
        <f t="shared" si="11"/>
        <v>2035</v>
      </c>
      <c r="C348" s="20">
        <v>2008</v>
      </c>
      <c r="D348" s="20">
        <f ca="1">OFFSET(Control!$C$4,$C348-$M$2, 'Random Draw'!B348-2026)</f>
        <v>1946.0536018429134</v>
      </c>
    </row>
    <row r="349" spans="1:4" x14ac:dyDescent="0.25">
      <c r="A349" s="20">
        <f t="shared" si="10"/>
        <v>17</v>
      </c>
      <c r="B349" s="20">
        <f t="shared" si="11"/>
        <v>2036</v>
      </c>
      <c r="C349" s="20">
        <v>2021</v>
      </c>
      <c r="D349" s="20">
        <f ca="1">OFFSET(Control!$C$4,$C349-$M$2, 'Random Draw'!B349-2026)</f>
        <v>2052.5993977798912</v>
      </c>
    </row>
    <row r="350" spans="1:4" x14ac:dyDescent="0.25">
      <c r="A350" s="20">
        <f t="shared" si="10"/>
        <v>17</v>
      </c>
      <c r="B350" s="20">
        <f t="shared" si="11"/>
        <v>2037</v>
      </c>
      <c r="C350" s="20">
        <v>2012</v>
      </c>
      <c r="D350" s="20">
        <f ca="1">OFFSET(Control!$C$4,$C350-$M$2, 'Random Draw'!B350-2026)</f>
        <v>2043.9061912659965</v>
      </c>
    </row>
    <row r="351" spans="1:4" x14ac:dyDescent="0.25">
      <c r="A351" s="20">
        <f t="shared" si="10"/>
        <v>17</v>
      </c>
      <c r="B351" s="20">
        <f t="shared" si="11"/>
        <v>2038</v>
      </c>
      <c r="C351" s="20">
        <v>2016</v>
      </c>
      <c r="D351" s="20">
        <f ca="1">OFFSET(Control!$C$4,$C351-$M$2, 'Random Draw'!B351-2026)</f>
        <v>2364.1429871401238</v>
      </c>
    </row>
    <row r="352" spans="1:4" x14ac:dyDescent="0.25">
      <c r="A352" s="20">
        <f t="shared" si="10"/>
        <v>17</v>
      </c>
      <c r="B352" s="20">
        <f t="shared" si="11"/>
        <v>2039</v>
      </c>
      <c r="C352" s="20">
        <v>2018</v>
      </c>
      <c r="D352" s="20">
        <f ca="1">OFFSET(Control!$C$4,$C352-$M$2, 'Random Draw'!B352-2026)</f>
        <v>2281.4056363547124</v>
      </c>
    </row>
    <row r="353" spans="1:4" x14ac:dyDescent="0.25">
      <c r="A353" s="20">
        <f t="shared" si="10"/>
        <v>17</v>
      </c>
      <c r="B353" s="20">
        <f t="shared" si="11"/>
        <v>2040</v>
      </c>
      <c r="C353" s="20">
        <v>2016</v>
      </c>
      <c r="D353" s="20">
        <f ca="1">OFFSET(Control!$C$4,$C353-$M$2, 'Random Draw'!B353-2026)</f>
        <v>2507.0596406690747</v>
      </c>
    </row>
    <row r="354" spans="1:4" x14ac:dyDescent="0.25">
      <c r="A354" s="20">
        <f t="shared" si="10"/>
        <v>17</v>
      </c>
      <c r="B354" s="20">
        <f t="shared" si="11"/>
        <v>2041</v>
      </c>
      <c r="C354" s="20">
        <v>2021</v>
      </c>
      <c r="D354" s="20">
        <f ca="1">OFFSET(Control!$C$4,$C354-$M$2, 'Random Draw'!B354-2026)</f>
        <v>2573.2148617861894</v>
      </c>
    </row>
    <row r="355" spans="1:4" x14ac:dyDescent="0.25">
      <c r="A355" s="20">
        <f t="shared" si="10"/>
        <v>17</v>
      </c>
      <c r="B355" s="20">
        <f t="shared" si="11"/>
        <v>2042</v>
      </c>
      <c r="C355" s="20">
        <v>2013</v>
      </c>
      <c r="D355" s="20">
        <f ca="1">OFFSET(Control!$C$4,$C355-$M$2, 'Random Draw'!B355-2026)</f>
        <v>2669.7857367293605</v>
      </c>
    </row>
    <row r="356" spans="1:4" x14ac:dyDescent="0.25">
      <c r="A356" s="20">
        <f t="shared" si="10"/>
        <v>17</v>
      </c>
      <c r="B356" s="20">
        <f t="shared" si="11"/>
        <v>2043</v>
      </c>
      <c r="C356" s="20">
        <v>2012</v>
      </c>
      <c r="D356" s="20">
        <f ca="1">OFFSET(Control!$C$4,$C356-$M$2, 'Random Draw'!B356-2026)</f>
        <v>2696.131599990842</v>
      </c>
    </row>
    <row r="357" spans="1:4" x14ac:dyDescent="0.25">
      <c r="A357" s="20">
        <f t="shared" si="10"/>
        <v>17</v>
      </c>
      <c r="B357" s="20">
        <f t="shared" si="11"/>
        <v>2044</v>
      </c>
      <c r="C357" s="20">
        <v>2014</v>
      </c>
      <c r="D357" s="20">
        <f ca="1">OFFSET(Control!$C$4,$C357-$M$2, 'Random Draw'!B357-2026)</f>
        <v>3414.2907665160528</v>
      </c>
    </row>
    <row r="358" spans="1:4" x14ac:dyDescent="0.25">
      <c r="A358" s="20">
        <f t="shared" si="10"/>
        <v>17</v>
      </c>
      <c r="B358" s="20">
        <f t="shared" si="11"/>
        <v>2045</v>
      </c>
      <c r="C358" s="20">
        <v>2016</v>
      </c>
      <c r="D358" s="20">
        <f ca="1">OFFSET(Control!$C$4,$C358-$M$2, 'Random Draw'!B358-2026)</f>
        <v>3371.1103102622569</v>
      </c>
    </row>
    <row r="359" spans="1:4" x14ac:dyDescent="0.25">
      <c r="A359" s="20">
        <f t="shared" si="10"/>
        <v>18</v>
      </c>
      <c r="B359" s="20">
        <f t="shared" si="11"/>
        <v>2025</v>
      </c>
      <c r="C359" s="20">
        <v>2011</v>
      </c>
      <c r="D359" s="20" t="str">
        <f ca="1">OFFSET(Control!$C$4,$C359-$M$2, 'Random Draw'!B359-2026)</f>
        <v>Total System Cost</v>
      </c>
    </row>
    <row r="360" spans="1:4" x14ac:dyDescent="0.25">
      <c r="A360" s="20">
        <f t="shared" si="10"/>
        <v>18</v>
      </c>
      <c r="B360" s="20">
        <f t="shared" si="11"/>
        <v>2026</v>
      </c>
      <c r="C360" s="20">
        <v>2012</v>
      </c>
      <c r="D360" s="20">
        <f ca="1">OFFSET(Control!$C$4,$C360-$M$2, 'Random Draw'!B360-2026)</f>
        <v>549.54289291114378</v>
      </c>
    </row>
    <row r="361" spans="1:4" x14ac:dyDescent="0.25">
      <c r="A361" s="20">
        <f t="shared" si="10"/>
        <v>18</v>
      </c>
      <c r="B361" s="20">
        <f t="shared" si="11"/>
        <v>2027</v>
      </c>
      <c r="C361" s="20">
        <v>2013</v>
      </c>
      <c r="D361" s="20">
        <f ca="1">OFFSET(Control!$C$4,$C361-$M$2, 'Random Draw'!B361-2026)</f>
        <v>653.81934905234391</v>
      </c>
    </row>
    <row r="362" spans="1:4" x14ac:dyDescent="0.25">
      <c r="A362" s="20">
        <f t="shared" si="10"/>
        <v>18</v>
      </c>
      <c r="B362" s="20">
        <f t="shared" si="11"/>
        <v>2028</v>
      </c>
      <c r="C362" s="20">
        <v>2006</v>
      </c>
      <c r="D362" s="20">
        <f ca="1">OFFSET(Control!$C$4,$C362-$M$2, 'Random Draw'!B362-2026)</f>
        <v>800.20866247716197</v>
      </c>
    </row>
    <row r="363" spans="1:4" x14ac:dyDescent="0.25">
      <c r="A363" s="20">
        <f t="shared" si="10"/>
        <v>18</v>
      </c>
      <c r="B363" s="20">
        <f t="shared" si="11"/>
        <v>2029</v>
      </c>
      <c r="C363" s="20">
        <v>2016</v>
      </c>
      <c r="D363" s="20">
        <f ca="1">OFFSET(Control!$C$4,$C363-$M$2, 'Random Draw'!B363-2026)</f>
        <v>939.0317338285106</v>
      </c>
    </row>
    <row r="364" spans="1:4" x14ac:dyDescent="0.25">
      <c r="A364" s="20">
        <f t="shared" si="10"/>
        <v>18</v>
      </c>
      <c r="B364" s="20">
        <f t="shared" si="11"/>
        <v>2030</v>
      </c>
      <c r="C364" s="20">
        <v>2017</v>
      </c>
      <c r="D364" s="20">
        <f ca="1">OFFSET(Control!$C$4,$C364-$M$2, 'Random Draw'!B364-2026)</f>
        <v>624.58495994619511</v>
      </c>
    </row>
    <row r="365" spans="1:4" x14ac:dyDescent="0.25">
      <c r="A365" s="20">
        <f t="shared" si="10"/>
        <v>18</v>
      </c>
      <c r="B365" s="20">
        <f t="shared" si="11"/>
        <v>2031</v>
      </c>
      <c r="C365" s="20">
        <v>2009</v>
      </c>
      <c r="D365" s="20">
        <f ca="1">OFFSET(Control!$C$4,$C365-$M$2, 'Random Draw'!B365-2026)</f>
        <v>1237.6551965295685</v>
      </c>
    </row>
    <row r="366" spans="1:4" x14ac:dyDescent="0.25">
      <c r="A366" s="20">
        <f t="shared" si="10"/>
        <v>18</v>
      </c>
      <c r="B366" s="20">
        <f t="shared" si="11"/>
        <v>2032</v>
      </c>
      <c r="C366" s="20">
        <v>2023</v>
      </c>
      <c r="D366" s="20">
        <f ca="1">OFFSET(Control!$C$4,$C366-$M$2, 'Random Draw'!B366-2026)</f>
        <v>1549.6067515293757</v>
      </c>
    </row>
    <row r="367" spans="1:4" x14ac:dyDescent="0.25">
      <c r="A367" s="20">
        <f t="shared" si="10"/>
        <v>18</v>
      </c>
      <c r="B367" s="20">
        <f t="shared" si="11"/>
        <v>2033</v>
      </c>
      <c r="C367" s="20">
        <v>2019</v>
      </c>
      <c r="D367" s="20">
        <f ca="1">OFFSET(Control!$C$4,$C367-$M$2, 'Random Draw'!B367-2026)</f>
        <v>1461.0076086037075</v>
      </c>
    </row>
    <row r="368" spans="1:4" x14ac:dyDescent="0.25">
      <c r="A368" s="20">
        <f t="shared" si="10"/>
        <v>18</v>
      </c>
      <c r="B368" s="20">
        <f t="shared" si="11"/>
        <v>2034</v>
      </c>
      <c r="C368" s="20">
        <v>2019</v>
      </c>
      <c r="D368" s="20">
        <f ca="1">OFFSET(Control!$C$4,$C368-$M$2, 'Random Draw'!B368-2026)</f>
        <v>1545.2049018862363</v>
      </c>
    </row>
    <row r="369" spans="1:4" x14ac:dyDescent="0.25">
      <c r="A369" s="20">
        <f t="shared" si="10"/>
        <v>18</v>
      </c>
      <c r="B369" s="20">
        <f t="shared" si="11"/>
        <v>2035</v>
      </c>
      <c r="C369" s="20">
        <v>2018</v>
      </c>
      <c r="D369" s="20">
        <f ca="1">OFFSET(Control!$C$4,$C369-$M$2, 'Random Draw'!B369-2026)</f>
        <v>1878.7469399754414</v>
      </c>
    </row>
    <row r="370" spans="1:4" x14ac:dyDescent="0.25">
      <c r="A370" s="20">
        <f t="shared" si="10"/>
        <v>18</v>
      </c>
      <c r="B370" s="20">
        <f t="shared" si="11"/>
        <v>2036</v>
      </c>
      <c r="C370" s="20">
        <v>2022</v>
      </c>
      <c r="D370" s="20">
        <f ca="1">OFFSET(Control!$C$4,$C370-$M$2, 'Random Draw'!B370-2026)</f>
        <v>2055.0070027926981</v>
      </c>
    </row>
    <row r="371" spans="1:4" x14ac:dyDescent="0.25">
      <c r="A371" s="20">
        <f t="shared" si="10"/>
        <v>18</v>
      </c>
      <c r="B371" s="20">
        <f t="shared" si="11"/>
        <v>2037</v>
      </c>
      <c r="C371" s="20">
        <v>2018</v>
      </c>
      <c r="D371" s="20">
        <f ca="1">OFFSET(Control!$C$4,$C371-$M$2, 'Random Draw'!B371-2026)</f>
        <v>2099.1828893209467</v>
      </c>
    </row>
    <row r="372" spans="1:4" x14ac:dyDescent="0.25">
      <c r="A372" s="20">
        <f t="shared" si="10"/>
        <v>18</v>
      </c>
      <c r="B372" s="20">
        <f t="shared" si="11"/>
        <v>2038</v>
      </c>
      <c r="C372" s="20">
        <v>2013</v>
      </c>
      <c r="D372" s="20">
        <f ca="1">OFFSET(Control!$C$4,$C372-$M$2, 'Random Draw'!B372-2026)</f>
        <v>2181.0766908849246</v>
      </c>
    </row>
    <row r="373" spans="1:4" x14ac:dyDescent="0.25">
      <c r="A373" s="20">
        <f t="shared" si="10"/>
        <v>18</v>
      </c>
      <c r="B373" s="20">
        <f t="shared" si="11"/>
        <v>2039</v>
      </c>
      <c r="C373" s="20">
        <v>2013</v>
      </c>
      <c r="D373" s="20">
        <f ca="1">OFFSET(Control!$C$4,$C373-$M$2, 'Random Draw'!B373-2026)</f>
        <v>2253.9425561821513</v>
      </c>
    </row>
    <row r="374" spans="1:4" x14ac:dyDescent="0.25">
      <c r="A374" s="20">
        <f t="shared" si="10"/>
        <v>18</v>
      </c>
      <c r="B374" s="20">
        <f t="shared" si="11"/>
        <v>2040</v>
      </c>
      <c r="C374" s="20">
        <v>2010</v>
      </c>
      <c r="D374" s="20">
        <f ca="1">OFFSET(Control!$C$4,$C374-$M$2, 'Random Draw'!B374-2026)</f>
        <v>2450.4027939948692</v>
      </c>
    </row>
    <row r="375" spans="1:4" x14ac:dyDescent="0.25">
      <c r="A375" s="20">
        <f t="shared" si="10"/>
        <v>18</v>
      </c>
      <c r="B375" s="20">
        <f t="shared" si="11"/>
        <v>2041</v>
      </c>
      <c r="C375" s="20">
        <v>2008</v>
      </c>
      <c r="D375" s="20">
        <f ca="1">OFFSET(Control!$C$4,$C375-$M$2, 'Random Draw'!B375-2026)</f>
        <v>2595.5002622700968</v>
      </c>
    </row>
    <row r="376" spans="1:4" x14ac:dyDescent="0.25">
      <c r="A376" s="20">
        <f t="shared" si="10"/>
        <v>18</v>
      </c>
      <c r="B376" s="20">
        <f t="shared" si="11"/>
        <v>2042</v>
      </c>
      <c r="C376" s="20">
        <v>2009</v>
      </c>
      <c r="D376" s="20">
        <f ca="1">OFFSET(Control!$C$4,$C376-$M$2, 'Random Draw'!B376-2026)</f>
        <v>2725.0353019010818</v>
      </c>
    </row>
    <row r="377" spans="1:4" x14ac:dyDescent="0.25">
      <c r="A377" s="20">
        <f t="shared" si="10"/>
        <v>18</v>
      </c>
      <c r="B377" s="20">
        <f t="shared" si="11"/>
        <v>2043</v>
      </c>
      <c r="C377" s="20">
        <v>2009</v>
      </c>
      <c r="D377" s="20">
        <f ca="1">OFFSET(Control!$C$4,$C377-$M$2, 'Random Draw'!B377-2026)</f>
        <v>2739.5263650803631</v>
      </c>
    </row>
    <row r="378" spans="1:4" x14ac:dyDescent="0.25">
      <c r="A378" s="20">
        <f t="shared" si="10"/>
        <v>18</v>
      </c>
      <c r="B378" s="20">
        <f t="shared" si="11"/>
        <v>2044</v>
      </c>
      <c r="C378" s="20">
        <v>2017</v>
      </c>
      <c r="D378" s="20">
        <f ca="1">OFFSET(Control!$C$4,$C378-$M$2, 'Random Draw'!B378-2026)</f>
        <v>2816.3757932706831</v>
      </c>
    </row>
    <row r="379" spans="1:4" x14ac:dyDescent="0.25">
      <c r="A379" s="20">
        <f t="shared" si="10"/>
        <v>18</v>
      </c>
      <c r="B379" s="20">
        <f t="shared" si="11"/>
        <v>2045</v>
      </c>
      <c r="C379" s="20">
        <v>2022</v>
      </c>
      <c r="D379" s="20">
        <f ca="1">OFFSET(Control!$C$4,$C379-$M$2, 'Random Draw'!B379-2026)</f>
        <v>3211.289527439953</v>
      </c>
    </row>
    <row r="380" spans="1:4" x14ac:dyDescent="0.25">
      <c r="A380" s="20">
        <f t="shared" si="10"/>
        <v>19</v>
      </c>
      <c r="B380" s="20">
        <f t="shared" si="11"/>
        <v>2025</v>
      </c>
      <c r="C380" s="20">
        <v>2012</v>
      </c>
      <c r="D380" s="20" t="str">
        <f ca="1">OFFSET(Control!$C$4,$C380-$M$2, 'Random Draw'!B380-2026)</f>
        <v>Total System Cost</v>
      </c>
    </row>
    <row r="381" spans="1:4" x14ac:dyDescent="0.25">
      <c r="A381" s="20">
        <f t="shared" si="10"/>
        <v>19</v>
      </c>
      <c r="B381" s="20">
        <f t="shared" si="11"/>
        <v>2026</v>
      </c>
      <c r="C381" s="20">
        <v>2022</v>
      </c>
      <c r="D381" s="20">
        <f ca="1">OFFSET(Control!$C$4,$C381-$M$2, 'Random Draw'!B381-2026)</f>
        <v>709.85129417904125</v>
      </c>
    </row>
    <row r="382" spans="1:4" x14ac:dyDescent="0.25">
      <c r="A382" s="20">
        <f t="shared" si="10"/>
        <v>19</v>
      </c>
      <c r="B382" s="20">
        <f t="shared" si="11"/>
        <v>2027</v>
      </c>
      <c r="C382" s="20">
        <v>2015</v>
      </c>
      <c r="D382" s="20">
        <f ca="1">OFFSET(Control!$C$4,$C382-$M$2, 'Random Draw'!B382-2026)</f>
        <v>660.05663268484011</v>
      </c>
    </row>
    <row r="383" spans="1:4" x14ac:dyDescent="0.25">
      <c r="A383" s="20">
        <f t="shared" si="10"/>
        <v>19</v>
      </c>
      <c r="B383" s="20">
        <f t="shared" si="11"/>
        <v>2028</v>
      </c>
      <c r="C383" s="20">
        <v>2018</v>
      </c>
      <c r="D383" s="20">
        <f ca="1">OFFSET(Control!$C$4,$C383-$M$2, 'Random Draw'!B383-2026)</f>
        <v>687.70976799678954</v>
      </c>
    </row>
    <row r="384" spans="1:4" x14ac:dyDescent="0.25">
      <c r="A384" s="20">
        <f t="shared" si="10"/>
        <v>19</v>
      </c>
      <c r="B384" s="20">
        <f t="shared" si="11"/>
        <v>2029</v>
      </c>
      <c r="C384" s="20">
        <v>2016</v>
      </c>
      <c r="D384" s="20">
        <f ca="1">OFFSET(Control!$C$4,$C384-$M$2, 'Random Draw'!B384-2026)</f>
        <v>939.0317338285106</v>
      </c>
    </row>
    <row r="385" spans="1:4" x14ac:dyDescent="0.25">
      <c r="A385" s="20">
        <f t="shared" si="10"/>
        <v>19</v>
      </c>
      <c r="B385" s="20">
        <f t="shared" si="11"/>
        <v>2030</v>
      </c>
      <c r="C385" s="20">
        <v>2021</v>
      </c>
      <c r="D385" s="20">
        <f ca="1">OFFSET(Control!$C$4,$C385-$M$2, 'Random Draw'!B385-2026)</f>
        <v>683.39983224759214</v>
      </c>
    </row>
    <row r="386" spans="1:4" x14ac:dyDescent="0.25">
      <c r="A386" s="20">
        <f t="shared" si="10"/>
        <v>19</v>
      </c>
      <c r="B386" s="20">
        <f t="shared" si="11"/>
        <v>2031</v>
      </c>
      <c r="C386" s="20">
        <v>2021</v>
      </c>
      <c r="D386" s="20">
        <f ca="1">OFFSET(Control!$C$4,$C386-$M$2, 'Random Draw'!B386-2026)</f>
        <v>1267.751747431736</v>
      </c>
    </row>
    <row r="387" spans="1:4" x14ac:dyDescent="0.25">
      <c r="A387" s="20">
        <f t="shared" si="10"/>
        <v>19</v>
      </c>
      <c r="B387" s="20">
        <f t="shared" si="11"/>
        <v>2032</v>
      </c>
      <c r="C387" s="20">
        <v>2010</v>
      </c>
      <c r="D387" s="20">
        <f ca="1">OFFSET(Control!$C$4,$C387-$M$2, 'Random Draw'!B387-2026)</f>
        <v>1455.220557766007</v>
      </c>
    </row>
    <row r="388" spans="1:4" x14ac:dyDescent="0.25">
      <c r="A388" s="20">
        <f t="shared" ref="A388:A451" si="12">IF(B387=2045,A387+1,A387)</f>
        <v>19</v>
      </c>
      <c r="B388" s="20">
        <f t="shared" ref="B388:B451" si="13">IF(B387=2045, 2025, B387+1)</f>
        <v>2033</v>
      </c>
      <c r="C388" s="20">
        <v>2006</v>
      </c>
      <c r="D388" s="20">
        <f ca="1">OFFSET(Control!$C$4,$C388-$M$2, 'Random Draw'!B388-2026)</f>
        <v>1613.5753678368987</v>
      </c>
    </row>
    <row r="389" spans="1:4" x14ac:dyDescent="0.25">
      <c r="A389" s="20">
        <f t="shared" si="12"/>
        <v>19</v>
      </c>
      <c r="B389" s="20">
        <f t="shared" si="13"/>
        <v>2034</v>
      </c>
      <c r="C389" s="20">
        <v>2019</v>
      </c>
      <c r="D389" s="20">
        <f ca="1">OFFSET(Control!$C$4,$C389-$M$2, 'Random Draw'!B389-2026)</f>
        <v>1545.2049018862363</v>
      </c>
    </row>
    <row r="390" spans="1:4" x14ac:dyDescent="0.25">
      <c r="A390" s="20">
        <f t="shared" si="12"/>
        <v>19</v>
      </c>
      <c r="B390" s="20">
        <f t="shared" si="13"/>
        <v>2035</v>
      </c>
      <c r="C390" s="20">
        <v>2016</v>
      </c>
      <c r="D390" s="20">
        <f ca="1">OFFSET(Control!$C$4,$C390-$M$2, 'Random Draw'!B390-2026)</f>
        <v>2063.8080630472159</v>
      </c>
    </row>
    <row r="391" spans="1:4" x14ac:dyDescent="0.25">
      <c r="A391" s="20">
        <f t="shared" si="12"/>
        <v>19</v>
      </c>
      <c r="B391" s="20">
        <f t="shared" si="13"/>
        <v>2036</v>
      </c>
      <c r="C391" s="20">
        <v>2017</v>
      </c>
      <c r="D391" s="20">
        <f ca="1">OFFSET(Control!$C$4,$C391-$M$2, 'Random Draw'!B391-2026)</f>
        <v>1932.2391108277589</v>
      </c>
    </row>
    <row r="392" spans="1:4" x14ac:dyDescent="0.25">
      <c r="A392" s="20">
        <f t="shared" si="12"/>
        <v>19</v>
      </c>
      <c r="B392" s="20">
        <f t="shared" si="13"/>
        <v>2037</v>
      </c>
      <c r="C392" s="20">
        <v>2018</v>
      </c>
      <c r="D392" s="20">
        <f ca="1">OFFSET(Control!$C$4,$C392-$M$2, 'Random Draw'!B392-2026)</f>
        <v>2099.1828893209467</v>
      </c>
    </row>
    <row r="393" spans="1:4" x14ac:dyDescent="0.25">
      <c r="A393" s="20">
        <f t="shared" si="12"/>
        <v>19</v>
      </c>
      <c r="B393" s="20">
        <f t="shared" si="13"/>
        <v>2038</v>
      </c>
      <c r="C393" s="20">
        <v>2016</v>
      </c>
      <c r="D393" s="20">
        <f ca="1">OFFSET(Control!$C$4,$C393-$M$2, 'Random Draw'!B393-2026)</f>
        <v>2364.1429871401238</v>
      </c>
    </row>
    <row r="394" spans="1:4" x14ac:dyDescent="0.25">
      <c r="A394" s="20">
        <f t="shared" si="12"/>
        <v>19</v>
      </c>
      <c r="B394" s="20">
        <f t="shared" si="13"/>
        <v>2039</v>
      </c>
      <c r="C394" s="20">
        <v>2012</v>
      </c>
      <c r="D394" s="20">
        <f ca="1">OFFSET(Control!$C$4,$C394-$M$2, 'Random Draw'!B394-2026)</f>
        <v>2223.5096170217998</v>
      </c>
    </row>
    <row r="395" spans="1:4" x14ac:dyDescent="0.25">
      <c r="A395" s="20">
        <f t="shared" si="12"/>
        <v>19</v>
      </c>
      <c r="B395" s="20">
        <f t="shared" si="13"/>
        <v>2040</v>
      </c>
      <c r="C395" s="20">
        <v>2016</v>
      </c>
      <c r="D395" s="20">
        <f ca="1">OFFSET(Control!$C$4,$C395-$M$2, 'Random Draw'!B395-2026)</f>
        <v>2507.0596406690747</v>
      </c>
    </row>
    <row r="396" spans="1:4" x14ac:dyDescent="0.25">
      <c r="A396" s="20">
        <f t="shared" si="12"/>
        <v>19</v>
      </c>
      <c r="B396" s="20">
        <f t="shared" si="13"/>
        <v>2041</v>
      </c>
      <c r="C396" s="20">
        <v>2008</v>
      </c>
      <c r="D396" s="20">
        <f ca="1">OFFSET(Control!$C$4,$C396-$M$2, 'Random Draw'!B396-2026)</f>
        <v>2595.5002622700968</v>
      </c>
    </row>
    <row r="397" spans="1:4" x14ac:dyDescent="0.25">
      <c r="A397" s="20">
        <f t="shared" si="12"/>
        <v>19</v>
      </c>
      <c r="B397" s="20">
        <f t="shared" si="13"/>
        <v>2042</v>
      </c>
      <c r="C397" s="20">
        <v>2021</v>
      </c>
      <c r="D397" s="20">
        <f ca="1">OFFSET(Control!$C$4,$C397-$M$2, 'Random Draw'!B397-2026)</f>
        <v>2742.8158300588357</v>
      </c>
    </row>
    <row r="398" spans="1:4" x14ac:dyDescent="0.25">
      <c r="A398" s="20">
        <f t="shared" si="12"/>
        <v>19</v>
      </c>
      <c r="B398" s="20">
        <f t="shared" si="13"/>
        <v>2043</v>
      </c>
      <c r="C398" s="20">
        <v>2012</v>
      </c>
      <c r="D398" s="20">
        <f ca="1">OFFSET(Control!$C$4,$C398-$M$2, 'Random Draw'!B398-2026)</f>
        <v>2696.131599990842</v>
      </c>
    </row>
    <row r="399" spans="1:4" x14ac:dyDescent="0.25">
      <c r="A399" s="20">
        <f t="shared" si="12"/>
        <v>19</v>
      </c>
      <c r="B399" s="20">
        <f t="shared" si="13"/>
        <v>2044</v>
      </c>
      <c r="C399" s="20">
        <v>2012</v>
      </c>
      <c r="D399" s="20">
        <f ca="1">OFFSET(Control!$C$4,$C399-$M$2, 'Random Draw'!B399-2026)</f>
        <v>2865.8722402457197</v>
      </c>
    </row>
    <row r="400" spans="1:4" x14ac:dyDescent="0.25">
      <c r="A400" s="20">
        <f t="shared" si="12"/>
        <v>19</v>
      </c>
      <c r="B400" s="20">
        <f t="shared" si="13"/>
        <v>2045</v>
      </c>
      <c r="C400" s="20">
        <v>2018</v>
      </c>
      <c r="D400" s="20">
        <f ca="1">OFFSET(Control!$C$4,$C400-$M$2, 'Random Draw'!B400-2026)</f>
        <v>3095.0425805549876</v>
      </c>
    </row>
    <row r="401" spans="1:4" x14ac:dyDescent="0.25">
      <c r="A401" s="20">
        <f t="shared" si="12"/>
        <v>20</v>
      </c>
      <c r="B401" s="20">
        <f t="shared" si="13"/>
        <v>2025</v>
      </c>
      <c r="C401" s="20">
        <v>2022</v>
      </c>
      <c r="D401" s="20" t="str">
        <f ca="1">OFFSET(Control!$C$4,$C401-$M$2, 'Random Draw'!B401-2026)</f>
        <v>Total System Cost</v>
      </c>
    </row>
    <row r="402" spans="1:4" x14ac:dyDescent="0.25">
      <c r="A402" s="20">
        <f t="shared" si="12"/>
        <v>20</v>
      </c>
      <c r="B402" s="20">
        <f t="shared" si="13"/>
        <v>2026</v>
      </c>
      <c r="C402" s="20">
        <v>2011</v>
      </c>
      <c r="D402" s="20">
        <f ca="1">OFFSET(Control!$C$4,$C402-$M$2, 'Random Draw'!B402-2026)</f>
        <v>681.01417081330089</v>
      </c>
    </row>
    <row r="403" spans="1:4" x14ac:dyDescent="0.25">
      <c r="A403" s="20">
        <f t="shared" si="12"/>
        <v>20</v>
      </c>
      <c r="B403" s="20">
        <f t="shared" si="13"/>
        <v>2027</v>
      </c>
      <c r="C403" s="20">
        <v>2017</v>
      </c>
      <c r="D403" s="20">
        <f ca="1">OFFSET(Control!$C$4,$C403-$M$2, 'Random Draw'!B403-2026)</f>
        <v>656.45900485431923</v>
      </c>
    </row>
    <row r="404" spans="1:4" x14ac:dyDescent="0.25">
      <c r="A404" s="20">
        <f t="shared" si="12"/>
        <v>20</v>
      </c>
      <c r="B404" s="20">
        <f t="shared" si="13"/>
        <v>2028</v>
      </c>
      <c r="C404" s="20">
        <v>2014</v>
      </c>
      <c r="D404" s="20">
        <f ca="1">OFFSET(Control!$C$4,$C404-$M$2, 'Random Draw'!B404-2026)</f>
        <v>768.39267775981352</v>
      </c>
    </row>
    <row r="405" spans="1:4" x14ac:dyDescent="0.25">
      <c r="A405" s="20">
        <f t="shared" si="12"/>
        <v>20</v>
      </c>
      <c r="B405" s="20">
        <f t="shared" si="13"/>
        <v>2029</v>
      </c>
      <c r="C405" s="20">
        <v>2019</v>
      </c>
      <c r="D405" s="20">
        <f ca="1">OFFSET(Control!$C$4,$C405-$M$2, 'Random Draw'!B405-2026)</f>
        <v>835.17050514825837</v>
      </c>
    </row>
    <row r="406" spans="1:4" x14ac:dyDescent="0.25">
      <c r="A406" s="20">
        <f t="shared" si="12"/>
        <v>20</v>
      </c>
      <c r="B406" s="20">
        <f t="shared" si="13"/>
        <v>2030</v>
      </c>
      <c r="C406" s="20">
        <v>2009</v>
      </c>
      <c r="D406" s="20">
        <f ca="1">OFFSET(Control!$C$4,$C406-$M$2, 'Random Draw'!B406-2026)</f>
        <v>642.95723399329711</v>
      </c>
    </row>
    <row r="407" spans="1:4" x14ac:dyDescent="0.25">
      <c r="A407" s="20">
        <f t="shared" si="12"/>
        <v>20</v>
      </c>
      <c r="B407" s="20">
        <f t="shared" si="13"/>
        <v>2031</v>
      </c>
      <c r="C407" s="20">
        <v>2006</v>
      </c>
      <c r="D407" s="20">
        <f ca="1">OFFSET(Control!$C$4,$C407-$M$2, 'Random Draw'!B407-2026)</f>
        <v>1395.3413521040598</v>
      </c>
    </row>
    <row r="408" spans="1:4" x14ac:dyDescent="0.25">
      <c r="A408" s="20">
        <f t="shared" si="12"/>
        <v>20</v>
      </c>
      <c r="B408" s="20">
        <f t="shared" si="13"/>
        <v>2032</v>
      </c>
      <c r="C408" s="20">
        <v>2011</v>
      </c>
      <c r="D408" s="20">
        <f ca="1">OFFSET(Control!$C$4,$C408-$M$2, 'Random Draw'!B408-2026)</f>
        <v>1389.8967829137432</v>
      </c>
    </row>
    <row r="409" spans="1:4" x14ac:dyDescent="0.25">
      <c r="A409" s="20">
        <f t="shared" si="12"/>
        <v>20</v>
      </c>
      <c r="B409" s="20">
        <f t="shared" si="13"/>
        <v>2033</v>
      </c>
      <c r="C409" s="20">
        <v>2018</v>
      </c>
      <c r="D409" s="20">
        <f ca="1">OFFSET(Control!$C$4,$C409-$M$2, 'Random Draw'!B409-2026)</f>
        <v>1427.529045454392</v>
      </c>
    </row>
    <row r="410" spans="1:4" x14ac:dyDescent="0.25">
      <c r="A410" s="20">
        <f t="shared" si="12"/>
        <v>20</v>
      </c>
      <c r="B410" s="20">
        <f t="shared" si="13"/>
        <v>2034</v>
      </c>
      <c r="C410" s="20">
        <v>2023</v>
      </c>
      <c r="D410" s="20">
        <f ca="1">OFFSET(Control!$C$4,$C410-$M$2, 'Random Draw'!B410-2026)</f>
        <v>1693.9336731940766</v>
      </c>
    </row>
    <row r="411" spans="1:4" x14ac:dyDescent="0.25">
      <c r="A411" s="20">
        <f t="shared" si="12"/>
        <v>20</v>
      </c>
      <c r="B411" s="20">
        <f t="shared" si="13"/>
        <v>2035</v>
      </c>
      <c r="C411" s="20">
        <v>2006</v>
      </c>
      <c r="D411" s="20">
        <f ca="1">OFFSET(Control!$C$4,$C411-$M$2, 'Random Draw'!B411-2026)</f>
        <v>2069.0601182808396</v>
      </c>
    </row>
    <row r="412" spans="1:4" x14ac:dyDescent="0.25">
      <c r="A412" s="20">
        <f t="shared" si="12"/>
        <v>20</v>
      </c>
      <c r="B412" s="20">
        <f t="shared" si="13"/>
        <v>2036</v>
      </c>
      <c r="C412" s="20">
        <v>2011</v>
      </c>
      <c r="D412" s="20">
        <f ca="1">OFFSET(Control!$C$4,$C412-$M$2, 'Random Draw'!B412-2026)</f>
        <v>2003.1340008463203</v>
      </c>
    </row>
    <row r="413" spans="1:4" x14ac:dyDescent="0.25">
      <c r="A413" s="20">
        <f t="shared" si="12"/>
        <v>20</v>
      </c>
      <c r="B413" s="20">
        <f t="shared" si="13"/>
        <v>2037</v>
      </c>
      <c r="C413" s="20">
        <v>2011</v>
      </c>
      <c r="D413" s="20">
        <f ca="1">OFFSET(Control!$C$4,$C413-$M$2, 'Random Draw'!B413-2026)</f>
        <v>2103.5922672943025</v>
      </c>
    </row>
    <row r="414" spans="1:4" x14ac:dyDescent="0.25">
      <c r="A414" s="20">
        <f t="shared" si="12"/>
        <v>20</v>
      </c>
      <c r="B414" s="20">
        <f t="shared" si="13"/>
        <v>2038</v>
      </c>
      <c r="C414" s="20">
        <v>2016</v>
      </c>
      <c r="D414" s="20">
        <f ca="1">OFFSET(Control!$C$4,$C414-$M$2, 'Random Draw'!B414-2026)</f>
        <v>2364.1429871401238</v>
      </c>
    </row>
    <row r="415" spans="1:4" x14ac:dyDescent="0.25">
      <c r="A415" s="20">
        <f t="shared" si="12"/>
        <v>20</v>
      </c>
      <c r="B415" s="20">
        <f t="shared" si="13"/>
        <v>2039</v>
      </c>
      <c r="C415" s="20">
        <v>2014</v>
      </c>
      <c r="D415" s="20">
        <f ca="1">OFFSET(Control!$C$4,$C415-$M$2, 'Random Draw'!B415-2026)</f>
        <v>2612.9565557347796</v>
      </c>
    </row>
    <row r="416" spans="1:4" x14ac:dyDescent="0.25">
      <c r="A416" s="20">
        <f t="shared" si="12"/>
        <v>20</v>
      </c>
      <c r="B416" s="20">
        <f t="shared" si="13"/>
        <v>2040</v>
      </c>
      <c r="C416" s="20">
        <v>2021</v>
      </c>
      <c r="D416" s="20">
        <f ca="1">OFFSET(Control!$C$4,$C416-$M$2, 'Random Draw'!B416-2026)</f>
        <v>2388.0184066079692</v>
      </c>
    </row>
    <row r="417" spans="1:4" x14ac:dyDescent="0.25">
      <c r="A417" s="20">
        <f t="shared" si="12"/>
        <v>20</v>
      </c>
      <c r="B417" s="20">
        <f t="shared" si="13"/>
        <v>2041</v>
      </c>
      <c r="C417" s="20">
        <v>2010</v>
      </c>
      <c r="D417" s="20">
        <f ca="1">OFFSET(Control!$C$4,$C417-$M$2, 'Random Draw'!B417-2026)</f>
        <v>2649.0948143894884</v>
      </c>
    </row>
    <row r="418" spans="1:4" x14ac:dyDescent="0.25">
      <c r="A418" s="20">
        <f t="shared" si="12"/>
        <v>20</v>
      </c>
      <c r="B418" s="20">
        <f t="shared" si="13"/>
        <v>2042</v>
      </c>
      <c r="C418" s="20">
        <v>2017</v>
      </c>
      <c r="D418" s="20">
        <f ca="1">OFFSET(Control!$C$4,$C418-$M$2, 'Random Draw'!B418-2026)</f>
        <v>2636.2164346965401</v>
      </c>
    </row>
    <row r="419" spans="1:4" x14ac:dyDescent="0.25">
      <c r="A419" s="20">
        <f t="shared" si="12"/>
        <v>20</v>
      </c>
      <c r="B419" s="20">
        <f t="shared" si="13"/>
        <v>2043</v>
      </c>
      <c r="C419" s="20">
        <v>2014</v>
      </c>
      <c r="D419" s="20">
        <f ca="1">OFFSET(Control!$C$4,$C419-$M$2, 'Random Draw'!B419-2026)</f>
        <v>3179.7142708080983</v>
      </c>
    </row>
    <row r="420" spans="1:4" x14ac:dyDescent="0.25">
      <c r="A420" s="20">
        <f t="shared" si="12"/>
        <v>20</v>
      </c>
      <c r="B420" s="20">
        <f t="shared" si="13"/>
        <v>2044</v>
      </c>
      <c r="C420" s="20">
        <v>2010</v>
      </c>
      <c r="D420" s="20">
        <f ca="1">OFFSET(Control!$C$4,$C420-$M$2, 'Random Draw'!B420-2026)</f>
        <v>3072.1489581494916</v>
      </c>
    </row>
    <row r="421" spans="1:4" x14ac:dyDescent="0.25">
      <c r="A421" s="20">
        <f t="shared" si="12"/>
        <v>20</v>
      </c>
      <c r="B421" s="20">
        <f t="shared" si="13"/>
        <v>2045</v>
      </c>
      <c r="C421" s="20">
        <v>2007</v>
      </c>
      <c r="D421" s="20">
        <f ca="1">OFFSET(Control!$C$4,$C421-$M$2, 'Random Draw'!B421-2026)</f>
        <v>3149.8331750442449</v>
      </c>
    </row>
    <row r="422" spans="1:4" x14ac:dyDescent="0.25">
      <c r="A422" s="20">
        <f t="shared" si="12"/>
        <v>21</v>
      </c>
      <c r="B422" s="20">
        <f t="shared" si="13"/>
        <v>2025</v>
      </c>
      <c r="C422" s="20">
        <v>2013</v>
      </c>
      <c r="D422" s="20" t="str">
        <f ca="1">OFFSET(Control!$C$4,$C422-$M$2, 'Random Draw'!B422-2026)</f>
        <v>Total System Cost</v>
      </c>
    </row>
    <row r="423" spans="1:4" x14ac:dyDescent="0.25">
      <c r="A423" s="20">
        <f t="shared" si="12"/>
        <v>21</v>
      </c>
      <c r="B423" s="20">
        <f t="shared" si="13"/>
        <v>2026</v>
      </c>
      <c r="C423" s="20">
        <v>2023</v>
      </c>
      <c r="D423" s="20">
        <f ca="1">OFFSET(Control!$C$4,$C423-$M$2, 'Random Draw'!B423-2026)</f>
        <v>715.28737983472968</v>
      </c>
    </row>
    <row r="424" spans="1:4" x14ac:dyDescent="0.25">
      <c r="A424" s="20">
        <f t="shared" si="12"/>
        <v>21</v>
      </c>
      <c r="B424" s="20">
        <f t="shared" si="13"/>
        <v>2027</v>
      </c>
      <c r="C424" s="20">
        <v>2007</v>
      </c>
      <c r="D424" s="20">
        <f ca="1">OFFSET(Control!$C$4,$C424-$M$2, 'Random Draw'!B424-2026)</f>
        <v>678.91573073774885</v>
      </c>
    </row>
    <row r="425" spans="1:4" x14ac:dyDescent="0.25">
      <c r="A425" s="20">
        <f t="shared" si="12"/>
        <v>21</v>
      </c>
      <c r="B425" s="20">
        <f t="shared" si="13"/>
        <v>2028</v>
      </c>
      <c r="C425" s="20">
        <v>2008</v>
      </c>
      <c r="D425" s="20">
        <f ca="1">OFFSET(Control!$C$4,$C425-$M$2, 'Random Draw'!B425-2026)</f>
        <v>711.24518500488057</v>
      </c>
    </row>
    <row r="426" spans="1:4" x14ac:dyDescent="0.25">
      <c r="A426" s="20">
        <f t="shared" si="12"/>
        <v>21</v>
      </c>
      <c r="B426" s="20">
        <f t="shared" si="13"/>
        <v>2029</v>
      </c>
      <c r="C426" s="20">
        <v>2009</v>
      </c>
      <c r="D426" s="20">
        <f ca="1">OFFSET(Control!$C$4,$C426-$M$2, 'Random Draw'!B426-2026)</f>
        <v>753.14787131059575</v>
      </c>
    </row>
    <row r="427" spans="1:4" x14ac:dyDescent="0.25">
      <c r="A427" s="20">
        <f t="shared" si="12"/>
        <v>21</v>
      </c>
      <c r="B427" s="20">
        <f t="shared" si="13"/>
        <v>2030</v>
      </c>
      <c r="C427" s="20">
        <v>2017</v>
      </c>
      <c r="D427" s="20">
        <f ca="1">OFFSET(Control!$C$4,$C427-$M$2, 'Random Draw'!B427-2026)</f>
        <v>624.58495994619511</v>
      </c>
    </row>
    <row r="428" spans="1:4" x14ac:dyDescent="0.25">
      <c r="A428" s="20">
        <f t="shared" si="12"/>
        <v>21</v>
      </c>
      <c r="B428" s="20">
        <f t="shared" si="13"/>
        <v>2031</v>
      </c>
      <c r="C428" s="20">
        <v>2006</v>
      </c>
      <c r="D428" s="20">
        <f ca="1">OFFSET(Control!$C$4,$C428-$M$2, 'Random Draw'!B428-2026)</f>
        <v>1395.3413521040598</v>
      </c>
    </row>
    <row r="429" spans="1:4" x14ac:dyDescent="0.25">
      <c r="A429" s="20">
        <f t="shared" si="12"/>
        <v>21</v>
      </c>
      <c r="B429" s="20">
        <f t="shared" si="13"/>
        <v>2032</v>
      </c>
      <c r="C429" s="20">
        <v>2011</v>
      </c>
      <c r="D429" s="20">
        <f ca="1">OFFSET(Control!$C$4,$C429-$M$2, 'Random Draw'!B429-2026)</f>
        <v>1389.8967829137432</v>
      </c>
    </row>
    <row r="430" spans="1:4" x14ac:dyDescent="0.25">
      <c r="A430" s="20">
        <f t="shared" si="12"/>
        <v>21</v>
      </c>
      <c r="B430" s="20">
        <f t="shared" si="13"/>
        <v>2033</v>
      </c>
      <c r="C430" s="20">
        <v>2017</v>
      </c>
      <c r="D430" s="20">
        <f ca="1">OFFSET(Control!$C$4,$C430-$M$2, 'Random Draw'!B430-2026)</f>
        <v>1363.1842145114265</v>
      </c>
    </row>
    <row r="431" spans="1:4" x14ac:dyDescent="0.25">
      <c r="A431" s="20">
        <f t="shared" si="12"/>
        <v>21</v>
      </c>
      <c r="B431" s="20">
        <f t="shared" si="13"/>
        <v>2034</v>
      </c>
      <c r="C431" s="20">
        <v>2015</v>
      </c>
      <c r="D431" s="20">
        <f ca="1">OFFSET(Control!$C$4,$C431-$M$2, 'Random Draw'!B431-2026)</f>
        <v>1464.388244457914</v>
      </c>
    </row>
    <row r="432" spans="1:4" x14ac:dyDescent="0.25">
      <c r="A432" s="20">
        <f t="shared" si="12"/>
        <v>21</v>
      </c>
      <c r="B432" s="20">
        <f t="shared" si="13"/>
        <v>2035</v>
      </c>
      <c r="C432" s="20">
        <v>2007</v>
      </c>
      <c r="D432" s="20">
        <f ca="1">OFFSET(Control!$C$4,$C432-$M$2, 'Random Draw'!B432-2026)</f>
        <v>1887.956699727559</v>
      </c>
    </row>
    <row r="433" spans="1:4" x14ac:dyDescent="0.25">
      <c r="A433" s="20">
        <f t="shared" si="12"/>
        <v>21</v>
      </c>
      <c r="B433" s="20">
        <f t="shared" si="13"/>
        <v>2036</v>
      </c>
      <c r="C433" s="20">
        <v>2007</v>
      </c>
      <c r="D433" s="20">
        <f ca="1">OFFSET(Control!$C$4,$C433-$M$2, 'Random Draw'!B433-2026)</f>
        <v>1996.2870786189151</v>
      </c>
    </row>
    <row r="434" spans="1:4" x14ac:dyDescent="0.25">
      <c r="A434" s="20">
        <f t="shared" si="12"/>
        <v>21</v>
      </c>
      <c r="B434" s="20">
        <f t="shared" si="13"/>
        <v>2037</v>
      </c>
      <c r="C434" s="20">
        <v>2007</v>
      </c>
      <c r="D434" s="20">
        <f ca="1">OFFSET(Control!$C$4,$C434-$M$2, 'Random Draw'!B434-2026)</f>
        <v>2095.5560334229458</v>
      </c>
    </row>
    <row r="435" spans="1:4" x14ac:dyDescent="0.25">
      <c r="A435" s="20">
        <f t="shared" si="12"/>
        <v>21</v>
      </c>
      <c r="B435" s="20">
        <f t="shared" si="13"/>
        <v>2038</v>
      </c>
      <c r="C435" s="20">
        <v>2010</v>
      </c>
      <c r="D435" s="20">
        <f ca="1">OFFSET(Control!$C$4,$C435-$M$2, 'Random Draw'!B435-2026)</f>
        <v>2298.7580602671628</v>
      </c>
    </row>
    <row r="436" spans="1:4" x14ac:dyDescent="0.25">
      <c r="A436" s="20">
        <f t="shared" si="12"/>
        <v>21</v>
      </c>
      <c r="B436" s="20">
        <f t="shared" si="13"/>
        <v>2039</v>
      </c>
      <c r="C436" s="20">
        <v>2017</v>
      </c>
      <c r="D436" s="20">
        <f ca="1">OFFSET(Control!$C$4,$C436-$M$2, 'Random Draw'!B436-2026)</f>
        <v>2207.5583624508845</v>
      </c>
    </row>
    <row r="437" spans="1:4" x14ac:dyDescent="0.25">
      <c r="A437" s="20">
        <f t="shared" si="12"/>
        <v>21</v>
      </c>
      <c r="B437" s="20">
        <f t="shared" si="13"/>
        <v>2040</v>
      </c>
      <c r="C437" s="20">
        <v>2022</v>
      </c>
      <c r="D437" s="20">
        <f ca="1">OFFSET(Control!$C$4,$C437-$M$2, 'Random Draw'!B437-2026)</f>
        <v>2408.7261700896888</v>
      </c>
    </row>
    <row r="438" spans="1:4" x14ac:dyDescent="0.25">
      <c r="A438" s="20">
        <f t="shared" si="12"/>
        <v>21</v>
      </c>
      <c r="B438" s="20">
        <f t="shared" si="13"/>
        <v>2041</v>
      </c>
      <c r="C438" s="20">
        <v>2018</v>
      </c>
      <c r="D438" s="20">
        <f ca="1">OFFSET(Control!$C$4,$C438-$M$2, 'Random Draw'!B438-2026)</f>
        <v>2521.7928972901932</v>
      </c>
    </row>
    <row r="439" spans="1:4" x14ac:dyDescent="0.25">
      <c r="A439" s="20">
        <f t="shared" si="12"/>
        <v>21</v>
      </c>
      <c r="B439" s="20">
        <f t="shared" si="13"/>
        <v>2042</v>
      </c>
      <c r="C439" s="20">
        <v>2007</v>
      </c>
      <c r="D439" s="20">
        <f ca="1">OFFSET(Control!$C$4,$C439-$M$2, 'Random Draw'!B439-2026)</f>
        <v>2743.9636811124624</v>
      </c>
    </row>
    <row r="440" spans="1:4" x14ac:dyDescent="0.25">
      <c r="A440" s="20">
        <f t="shared" si="12"/>
        <v>21</v>
      </c>
      <c r="B440" s="20">
        <f t="shared" si="13"/>
        <v>2043</v>
      </c>
      <c r="C440" s="20">
        <v>2020</v>
      </c>
      <c r="D440" s="20">
        <f ca="1">OFFSET(Control!$C$4,$C440-$M$2, 'Random Draw'!B440-2026)</f>
        <v>2904.1112056048596</v>
      </c>
    </row>
    <row r="441" spans="1:4" x14ac:dyDescent="0.25">
      <c r="A441" s="20">
        <f t="shared" si="12"/>
        <v>21</v>
      </c>
      <c r="B441" s="20">
        <f t="shared" si="13"/>
        <v>2044</v>
      </c>
      <c r="C441" s="20">
        <v>2021</v>
      </c>
      <c r="D441" s="20">
        <f ca="1">OFFSET(Control!$C$4,$C441-$M$2, 'Random Draw'!B441-2026)</f>
        <v>2942.3059644878049</v>
      </c>
    </row>
    <row r="442" spans="1:4" x14ac:dyDescent="0.25">
      <c r="A442" s="20">
        <f t="shared" si="12"/>
        <v>21</v>
      </c>
      <c r="B442" s="20">
        <f t="shared" si="13"/>
        <v>2045</v>
      </c>
      <c r="C442" s="20">
        <v>2017</v>
      </c>
      <c r="D442" s="20">
        <f ca="1">OFFSET(Control!$C$4,$C442-$M$2, 'Random Draw'!B442-2026)</f>
        <v>2994.2173235103646</v>
      </c>
    </row>
    <row r="443" spans="1:4" x14ac:dyDescent="0.25">
      <c r="A443" s="20">
        <f t="shared" si="12"/>
        <v>22</v>
      </c>
      <c r="B443" s="20">
        <f t="shared" si="13"/>
        <v>2025</v>
      </c>
      <c r="C443" s="20">
        <v>2014</v>
      </c>
      <c r="D443" s="20" t="str">
        <f ca="1">OFFSET(Control!$C$4,$C443-$M$2, 'Random Draw'!B443-2026)</f>
        <v>Total System Cost</v>
      </c>
    </row>
    <row r="444" spans="1:4" x14ac:dyDescent="0.25">
      <c r="A444" s="20">
        <f t="shared" si="12"/>
        <v>22</v>
      </c>
      <c r="B444" s="20">
        <f t="shared" si="13"/>
        <v>2026</v>
      </c>
      <c r="C444" s="20">
        <v>2017</v>
      </c>
      <c r="D444" s="20">
        <f ca="1">OFFSET(Control!$C$4,$C444-$M$2, 'Random Draw'!B444-2026)</f>
        <v>612.77153449024252</v>
      </c>
    </row>
    <row r="445" spans="1:4" x14ac:dyDescent="0.25">
      <c r="A445" s="20">
        <f t="shared" si="12"/>
        <v>22</v>
      </c>
      <c r="B445" s="20">
        <f t="shared" si="13"/>
        <v>2027</v>
      </c>
      <c r="C445" s="20">
        <v>2009</v>
      </c>
      <c r="D445" s="20">
        <f ca="1">OFFSET(Control!$C$4,$C445-$M$2, 'Random Draw'!B445-2026)</f>
        <v>646.5674884143217</v>
      </c>
    </row>
    <row r="446" spans="1:4" x14ac:dyDescent="0.25">
      <c r="A446" s="20">
        <f t="shared" si="12"/>
        <v>22</v>
      </c>
      <c r="B446" s="20">
        <f t="shared" si="13"/>
        <v>2028</v>
      </c>
      <c r="C446" s="20">
        <v>2011</v>
      </c>
      <c r="D446" s="20">
        <f ca="1">OFFSET(Control!$C$4,$C446-$M$2, 'Random Draw'!B446-2026)</f>
        <v>723.09873319975929</v>
      </c>
    </row>
    <row r="447" spans="1:4" x14ac:dyDescent="0.25">
      <c r="A447" s="20">
        <f t="shared" si="12"/>
        <v>22</v>
      </c>
      <c r="B447" s="20">
        <f t="shared" si="13"/>
        <v>2029</v>
      </c>
      <c r="C447" s="20">
        <v>2009</v>
      </c>
      <c r="D447" s="20">
        <f ca="1">OFFSET(Control!$C$4,$C447-$M$2, 'Random Draw'!B447-2026)</f>
        <v>753.14787131059575</v>
      </c>
    </row>
    <row r="448" spans="1:4" x14ac:dyDescent="0.25">
      <c r="A448" s="20">
        <f t="shared" si="12"/>
        <v>22</v>
      </c>
      <c r="B448" s="20">
        <f t="shared" si="13"/>
        <v>2030</v>
      </c>
      <c r="C448" s="20">
        <v>2020</v>
      </c>
      <c r="D448" s="20">
        <f ca="1">OFFSET(Control!$C$4,$C448-$M$2, 'Random Draw'!B448-2026)</f>
        <v>762.59630978538655</v>
      </c>
    </row>
    <row r="449" spans="1:4" x14ac:dyDescent="0.25">
      <c r="A449" s="20">
        <f t="shared" si="12"/>
        <v>22</v>
      </c>
      <c r="B449" s="20">
        <f t="shared" si="13"/>
        <v>2031</v>
      </c>
      <c r="C449" s="20">
        <v>2013</v>
      </c>
      <c r="D449" s="20">
        <f ca="1">OFFSET(Control!$C$4,$C449-$M$2, 'Random Draw'!B449-2026)</f>
        <v>1231.3286855991141</v>
      </c>
    </row>
    <row r="450" spans="1:4" x14ac:dyDescent="0.25">
      <c r="A450" s="20">
        <f t="shared" si="12"/>
        <v>22</v>
      </c>
      <c r="B450" s="20">
        <f t="shared" si="13"/>
        <v>2032</v>
      </c>
      <c r="C450" s="20">
        <v>2012</v>
      </c>
      <c r="D450" s="20">
        <f ca="1">OFFSET(Control!$C$4,$C450-$M$2, 'Random Draw'!B450-2026)</f>
        <v>1283.261790533184</v>
      </c>
    </row>
    <row r="451" spans="1:4" x14ac:dyDescent="0.25">
      <c r="A451" s="20">
        <f t="shared" si="12"/>
        <v>22</v>
      </c>
      <c r="B451" s="20">
        <f t="shared" si="13"/>
        <v>2033</v>
      </c>
      <c r="C451" s="20">
        <v>2018</v>
      </c>
      <c r="D451" s="20">
        <f ca="1">OFFSET(Control!$C$4,$C451-$M$2, 'Random Draw'!B451-2026)</f>
        <v>1427.529045454392</v>
      </c>
    </row>
    <row r="452" spans="1:4" x14ac:dyDescent="0.25">
      <c r="A452" s="20">
        <f t="shared" ref="A452:A515" si="14">IF(B451=2045,A451+1,A451)</f>
        <v>22</v>
      </c>
      <c r="B452" s="20">
        <f t="shared" ref="B452:B515" si="15">IF(B451=2045, 2025, B451+1)</f>
        <v>2034</v>
      </c>
      <c r="C452" s="20">
        <v>2022</v>
      </c>
      <c r="D452" s="20">
        <f ca="1">OFFSET(Control!$C$4,$C452-$M$2, 'Random Draw'!B452-2026)</f>
        <v>1583.2490575860415</v>
      </c>
    </row>
    <row r="453" spans="1:4" x14ac:dyDescent="0.25">
      <c r="A453" s="20">
        <f t="shared" si="14"/>
        <v>22</v>
      </c>
      <c r="B453" s="20">
        <f t="shared" si="15"/>
        <v>2035</v>
      </c>
      <c r="C453" s="20">
        <v>2022</v>
      </c>
      <c r="D453" s="20">
        <f ca="1">OFFSET(Control!$C$4,$C453-$M$2, 'Random Draw'!B453-2026)</f>
        <v>1955.5458485883378</v>
      </c>
    </row>
    <row r="454" spans="1:4" x14ac:dyDescent="0.25">
      <c r="A454" s="20">
        <f t="shared" si="14"/>
        <v>22</v>
      </c>
      <c r="B454" s="20">
        <f t="shared" si="15"/>
        <v>2036</v>
      </c>
      <c r="C454" s="20">
        <v>2007</v>
      </c>
      <c r="D454" s="20">
        <f ca="1">OFFSET(Control!$C$4,$C454-$M$2, 'Random Draw'!B454-2026)</f>
        <v>1996.2870786189151</v>
      </c>
    </row>
    <row r="455" spans="1:4" x14ac:dyDescent="0.25">
      <c r="A455" s="20">
        <f t="shared" si="14"/>
        <v>22</v>
      </c>
      <c r="B455" s="20">
        <f t="shared" si="15"/>
        <v>2037</v>
      </c>
      <c r="C455" s="20">
        <v>2014</v>
      </c>
      <c r="D455" s="20">
        <f ca="1">OFFSET(Control!$C$4,$C455-$M$2, 'Random Draw'!B455-2026)</f>
        <v>2371.8878338569907</v>
      </c>
    </row>
    <row r="456" spans="1:4" x14ac:dyDescent="0.25">
      <c r="A456" s="20">
        <f t="shared" si="14"/>
        <v>22</v>
      </c>
      <c r="B456" s="20">
        <f t="shared" si="15"/>
        <v>2038</v>
      </c>
      <c r="C456" s="20">
        <v>2014</v>
      </c>
      <c r="D456" s="20">
        <f ca="1">OFFSET(Control!$C$4,$C456-$M$2, 'Random Draw'!B456-2026)</f>
        <v>2496.3344022575275</v>
      </c>
    </row>
    <row r="457" spans="1:4" x14ac:dyDescent="0.25">
      <c r="A457" s="20">
        <f t="shared" si="14"/>
        <v>22</v>
      </c>
      <c r="B457" s="20">
        <f t="shared" si="15"/>
        <v>2039</v>
      </c>
      <c r="C457" s="20">
        <v>2018</v>
      </c>
      <c r="D457" s="20">
        <f ca="1">OFFSET(Control!$C$4,$C457-$M$2, 'Random Draw'!B457-2026)</f>
        <v>2281.4056363547124</v>
      </c>
    </row>
    <row r="458" spans="1:4" x14ac:dyDescent="0.25">
      <c r="A458" s="20">
        <f t="shared" si="14"/>
        <v>22</v>
      </c>
      <c r="B458" s="20">
        <f t="shared" si="15"/>
        <v>2040</v>
      </c>
      <c r="C458" s="20">
        <v>2014</v>
      </c>
      <c r="D458" s="20">
        <f ca="1">OFFSET(Control!$C$4,$C458-$M$2, 'Random Draw'!B458-2026)</f>
        <v>2645.3460306241436</v>
      </c>
    </row>
    <row r="459" spans="1:4" x14ac:dyDescent="0.25">
      <c r="A459" s="20">
        <f t="shared" si="14"/>
        <v>22</v>
      </c>
      <c r="B459" s="20">
        <f t="shared" si="15"/>
        <v>2041</v>
      </c>
      <c r="C459" s="20">
        <v>2023</v>
      </c>
      <c r="D459" s="20">
        <f ca="1">OFFSET(Control!$C$4,$C459-$M$2, 'Random Draw'!B459-2026)</f>
        <v>2780.2007788527349</v>
      </c>
    </row>
    <row r="460" spans="1:4" x14ac:dyDescent="0.25">
      <c r="A460" s="20">
        <f t="shared" si="14"/>
        <v>22</v>
      </c>
      <c r="B460" s="20">
        <f t="shared" si="15"/>
        <v>2042</v>
      </c>
      <c r="C460" s="20">
        <v>2013</v>
      </c>
      <c r="D460" s="20">
        <f ca="1">OFFSET(Control!$C$4,$C460-$M$2, 'Random Draw'!B460-2026)</f>
        <v>2669.7857367293605</v>
      </c>
    </row>
    <row r="461" spans="1:4" x14ac:dyDescent="0.25">
      <c r="A461" s="20">
        <f t="shared" si="14"/>
        <v>22</v>
      </c>
      <c r="B461" s="20">
        <f t="shared" si="15"/>
        <v>2043</v>
      </c>
      <c r="C461" s="20">
        <v>2017</v>
      </c>
      <c r="D461" s="20">
        <f ca="1">OFFSET(Control!$C$4,$C461-$M$2, 'Random Draw'!B461-2026)</f>
        <v>2654.6952313463698</v>
      </c>
    </row>
    <row r="462" spans="1:4" x14ac:dyDescent="0.25">
      <c r="A462" s="20">
        <f t="shared" si="14"/>
        <v>22</v>
      </c>
      <c r="B462" s="20">
        <f t="shared" si="15"/>
        <v>2044</v>
      </c>
      <c r="C462" s="20">
        <v>2009</v>
      </c>
      <c r="D462" s="20">
        <f ca="1">OFFSET(Control!$C$4,$C462-$M$2, 'Random Draw'!B462-2026)</f>
        <v>2907.8951179906544</v>
      </c>
    </row>
    <row r="463" spans="1:4" x14ac:dyDescent="0.25">
      <c r="A463" s="20">
        <f t="shared" si="14"/>
        <v>22</v>
      </c>
      <c r="B463" s="20">
        <f t="shared" si="15"/>
        <v>2045</v>
      </c>
      <c r="C463" s="20">
        <v>2023</v>
      </c>
      <c r="D463" s="20">
        <f ca="1">OFFSET(Control!$C$4,$C463-$M$2, 'Random Draw'!B463-2026)</f>
        <v>3504.0281188668746</v>
      </c>
    </row>
    <row r="464" spans="1:4" x14ac:dyDescent="0.25">
      <c r="A464" s="20">
        <f t="shared" si="14"/>
        <v>23</v>
      </c>
      <c r="B464" s="20">
        <f t="shared" si="15"/>
        <v>2025</v>
      </c>
      <c r="C464" s="20">
        <v>2009</v>
      </c>
      <c r="D464" s="20" t="str">
        <f ca="1">OFFSET(Control!$C$4,$C464-$M$2, 'Random Draw'!B464-2026)</f>
        <v>Total System Cost</v>
      </c>
    </row>
    <row r="465" spans="1:4" x14ac:dyDescent="0.25">
      <c r="A465" s="20">
        <f t="shared" si="14"/>
        <v>23</v>
      </c>
      <c r="B465" s="20">
        <f t="shared" si="15"/>
        <v>2026</v>
      </c>
      <c r="C465" s="20">
        <v>2022</v>
      </c>
      <c r="D465" s="20">
        <f ca="1">OFFSET(Control!$C$4,$C465-$M$2, 'Random Draw'!B465-2026)</f>
        <v>709.85129417904125</v>
      </c>
    </row>
    <row r="466" spans="1:4" x14ac:dyDescent="0.25">
      <c r="A466" s="20">
        <f t="shared" si="14"/>
        <v>23</v>
      </c>
      <c r="B466" s="20">
        <f t="shared" si="15"/>
        <v>2027</v>
      </c>
      <c r="C466" s="20">
        <v>2015</v>
      </c>
      <c r="D466" s="20">
        <f ca="1">OFFSET(Control!$C$4,$C466-$M$2, 'Random Draw'!B466-2026)</f>
        <v>660.05663268484011</v>
      </c>
    </row>
    <row r="467" spans="1:4" x14ac:dyDescent="0.25">
      <c r="A467" s="20">
        <f t="shared" si="14"/>
        <v>23</v>
      </c>
      <c r="B467" s="20">
        <f t="shared" si="15"/>
        <v>2028</v>
      </c>
      <c r="C467" s="20">
        <v>2012</v>
      </c>
      <c r="D467" s="20">
        <f ca="1">OFFSET(Control!$C$4,$C467-$M$2, 'Random Draw'!B467-2026)</f>
        <v>560.57736914087002</v>
      </c>
    </row>
    <row r="468" spans="1:4" x14ac:dyDescent="0.25">
      <c r="A468" s="20">
        <f t="shared" si="14"/>
        <v>23</v>
      </c>
      <c r="B468" s="20">
        <f t="shared" si="15"/>
        <v>2029</v>
      </c>
      <c r="C468" s="20">
        <v>2013</v>
      </c>
      <c r="D468" s="20">
        <f ca="1">OFFSET(Control!$C$4,$C468-$M$2, 'Random Draw'!B468-2026)</f>
        <v>748.54918905990519</v>
      </c>
    </row>
    <row r="469" spans="1:4" x14ac:dyDescent="0.25">
      <c r="A469" s="20">
        <f t="shared" si="14"/>
        <v>23</v>
      </c>
      <c r="B469" s="20">
        <f t="shared" si="15"/>
        <v>2030</v>
      </c>
      <c r="C469" s="20">
        <v>2006</v>
      </c>
      <c r="D469" s="20">
        <f ca="1">OFFSET(Control!$C$4,$C469-$M$2, 'Random Draw'!B469-2026)</f>
        <v>850.07542929469196</v>
      </c>
    </row>
    <row r="470" spans="1:4" x14ac:dyDescent="0.25">
      <c r="A470" s="20">
        <f t="shared" si="14"/>
        <v>23</v>
      </c>
      <c r="B470" s="20">
        <f t="shared" si="15"/>
        <v>2031</v>
      </c>
      <c r="C470" s="20">
        <v>2013</v>
      </c>
      <c r="D470" s="20">
        <f ca="1">OFFSET(Control!$C$4,$C470-$M$2, 'Random Draw'!B470-2026)</f>
        <v>1231.3286855991141</v>
      </c>
    </row>
    <row r="471" spans="1:4" x14ac:dyDescent="0.25">
      <c r="A471" s="20">
        <f t="shared" si="14"/>
        <v>23</v>
      </c>
      <c r="B471" s="20">
        <f t="shared" si="15"/>
        <v>2032</v>
      </c>
      <c r="C471" s="20">
        <v>2014</v>
      </c>
      <c r="D471" s="20">
        <f ca="1">OFFSET(Control!$C$4,$C471-$M$2, 'Random Draw'!B471-2026)</f>
        <v>1604.2746885704489</v>
      </c>
    </row>
    <row r="472" spans="1:4" x14ac:dyDescent="0.25">
      <c r="A472" s="20">
        <f t="shared" si="14"/>
        <v>23</v>
      </c>
      <c r="B472" s="20">
        <f t="shared" si="15"/>
        <v>2033</v>
      </c>
      <c r="C472" s="20">
        <v>2010</v>
      </c>
      <c r="D472" s="20">
        <f ca="1">OFFSET(Control!$C$4,$C472-$M$2, 'Random Draw'!B472-2026)</f>
        <v>1522.2728312486545</v>
      </c>
    </row>
    <row r="473" spans="1:4" x14ac:dyDescent="0.25">
      <c r="A473" s="20">
        <f t="shared" si="14"/>
        <v>23</v>
      </c>
      <c r="B473" s="20">
        <f t="shared" si="15"/>
        <v>2034</v>
      </c>
      <c r="C473" s="20">
        <v>2023</v>
      </c>
      <c r="D473" s="20">
        <f ca="1">OFFSET(Control!$C$4,$C473-$M$2, 'Random Draw'!B473-2026)</f>
        <v>1693.9336731940766</v>
      </c>
    </row>
    <row r="474" spans="1:4" x14ac:dyDescent="0.25">
      <c r="A474" s="20">
        <f t="shared" si="14"/>
        <v>23</v>
      </c>
      <c r="B474" s="20">
        <f t="shared" si="15"/>
        <v>2035</v>
      </c>
      <c r="C474" s="20">
        <v>2019</v>
      </c>
      <c r="D474" s="20">
        <f ca="1">OFFSET(Control!$C$4,$C474-$M$2, 'Random Draw'!B474-2026)</f>
        <v>1901.5939549887573</v>
      </c>
    </row>
    <row r="475" spans="1:4" x14ac:dyDescent="0.25">
      <c r="A475" s="20">
        <f t="shared" si="14"/>
        <v>23</v>
      </c>
      <c r="B475" s="20">
        <f t="shared" si="15"/>
        <v>2036</v>
      </c>
      <c r="C475" s="20">
        <v>2021</v>
      </c>
      <c r="D475" s="20">
        <f ca="1">OFFSET(Control!$C$4,$C475-$M$2, 'Random Draw'!B475-2026)</f>
        <v>2052.5993977798912</v>
      </c>
    </row>
    <row r="476" spans="1:4" x14ac:dyDescent="0.25">
      <c r="A476" s="20">
        <f t="shared" si="14"/>
        <v>23</v>
      </c>
      <c r="B476" s="20">
        <f t="shared" si="15"/>
        <v>2037</v>
      </c>
      <c r="C476" s="20">
        <v>2013</v>
      </c>
      <c r="D476" s="20">
        <f ca="1">OFFSET(Control!$C$4,$C476-$M$2, 'Random Draw'!B476-2026)</f>
        <v>2068.7636496834994</v>
      </c>
    </row>
    <row r="477" spans="1:4" x14ac:dyDescent="0.25">
      <c r="A477" s="20">
        <f t="shared" si="14"/>
        <v>23</v>
      </c>
      <c r="B477" s="20">
        <f t="shared" si="15"/>
        <v>2038</v>
      </c>
      <c r="C477" s="20">
        <v>2018</v>
      </c>
      <c r="D477" s="20">
        <f ca="1">OFFSET(Control!$C$4,$C477-$M$2, 'Random Draw'!B477-2026)</f>
        <v>2209.832064952147</v>
      </c>
    </row>
    <row r="478" spans="1:4" x14ac:dyDescent="0.25">
      <c r="A478" s="20">
        <f t="shared" si="14"/>
        <v>23</v>
      </c>
      <c r="B478" s="20">
        <f t="shared" si="15"/>
        <v>2039</v>
      </c>
      <c r="C478" s="20">
        <v>2007</v>
      </c>
      <c r="D478" s="20">
        <f ca="1">OFFSET(Control!$C$4,$C478-$M$2, 'Random Draw'!B478-2026)</f>
        <v>2276.8584097728422</v>
      </c>
    </row>
    <row r="479" spans="1:4" x14ac:dyDescent="0.25">
      <c r="A479" s="20">
        <f t="shared" si="14"/>
        <v>23</v>
      </c>
      <c r="B479" s="20">
        <f t="shared" si="15"/>
        <v>2040</v>
      </c>
      <c r="C479" s="20">
        <v>2008</v>
      </c>
      <c r="D479" s="20">
        <f ca="1">OFFSET(Control!$C$4,$C479-$M$2, 'Random Draw'!B479-2026)</f>
        <v>2405.8694984488884</v>
      </c>
    </row>
    <row r="480" spans="1:4" x14ac:dyDescent="0.25">
      <c r="A480" s="20">
        <f t="shared" si="14"/>
        <v>23</v>
      </c>
      <c r="B480" s="20">
        <f t="shared" si="15"/>
        <v>2041</v>
      </c>
      <c r="C480" s="20">
        <v>2016</v>
      </c>
      <c r="D480" s="20">
        <f ca="1">OFFSET(Control!$C$4,$C480-$M$2, 'Random Draw'!B480-2026)</f>
        <v>2704.2286114778176</v>
      </c>
    </row>
    <row r="481" spans="1:4" x14ac:dyDescent="0.25">
      <c r="A481" s="20">
        <f t="shared" si="14"/>
        <v>23</v>
      </c>
      <c r="B481" s="20">
        <f t="shared" si="15"/>
        <v>2042</v>
      </c>
      <c r="C481" s="20">
        <v>2016</v>
      </c>
      <c r="D481" s="20">
        <f ca="1">OFFSET(Control!$C$4,$C481-$M$2, 'Random Draw'!B481-2026)</f>
        <v>2922.2254528890408</v>
      </c>
    </row>
    <row r="482" spans="1:4" x14ac:dyDescent="0.25">
      <c r="A482" s="20">
        <f t="shared" si="14"/>
        <v>23</v>
      </c>
      <c r="B482" s="20">
        <f t="shared" si="15"/>
        <v>2043</v>
      </c>
      <c r="C482" s="20">
        <v>2017</v>
      </c>
      <c r="D482" s="20">
        <f ca="1">OFFSET(Control!$C$4,$C482-$M$2, 'Random Draw'!B482-2026)</f>
        <v>2654.6952313463698</v>
      </c>
    </row>
    <row r="483" spans="1:4" x14ac:dyDescent="0.25">
      <c r="A483" s="20">
        <f t="shared" si="14"/>
        <v>23</v>
      </c>
      <c r="B483" s="20">
        <f t="shared" si="15"/>
        <v>2044</v>
      </c>
      <c r="C483" s="20">
        <v>2011</v>
      </c>
      <c r="D483" s="20">
        <f ca="1">OFFSET(Control!$C$4,$C483-$M$2, 'Random Draw'!B483-2026)</f>
        <v>2909.3240057911125</v>
      </c>
    </row>
    <row r="484" spans="1:4" x14ac:dyDescent="0.25">
      <c r="A484" s="20">
        <f t="shared" si="14"/>
        <v>23</v>
      </c>
      <c r="B484" s="20">
        <f t="shared" si="15"/>
        <v>2045</v>
      </c>
      <c r="C484" s="20">
        <v>2014</v>
      </c>
      <c r="D484" s="20">
        <f ca="1">OFFSET(Control!$C$4,$C484-$M$2, 'Random Draw'!B484-2026)</f>
        <v>3622.1942288833875</v>
      </c>
    </row>
    <row r="485" spans="1:4" x14ac:dyDescent="0.25">
      <c r="A485" s="20">
        <f t="shared" si="14"/>
        <v>24</v>
      </c>
      <c r="B485" s="20">
        <f t="shared" si="15"/>
        <v>2025</v>
      </c>
      <c r="C485" s="20">
        <v>2017</v>
      </c>
      <c r="D485" s="20" t="str">
        <f ca="1">OFFSET(Control!$C$4,$C485-$M$2, 'Random Draw'!B485-2026)</f>
        <v>Total System Cost</v>
      </c>
    </row>
    <row r="486" spans="1:4" x14ac:dyDescent="0.25">
      <c r="A486" s="20">
        <f t="shared" si="14"/>
        <v>24</v>
      </c>
      <c r="B486" s="20">
        <f t="shared" si="15"/>
        <v>2026</v>
      </c>
      <c r="C486" s="20">
        <v>2018</v>
      </c>
      <c r="D486" s="20">
        <f ca="1">OFFSET(Control!$C$4,$C486-$M$2, 'Random Draw'!B486-2026)</f>
        <v>660.94315610124897</v>
      </c>
    </row>
    <row r="487" spans="1:4" x14ac:dyDescent="0.25">
      <c r="A487" s="20">
        <f t="shared" si="14"/>
        <v>24</v>
      </c>
      <c r="B487" s="20">
        <f t="shared" si="15"/>
        <v>2027</v>
      </c>
      <c r="C487" s="20">
        <v>2007</v>
      </c>
      <c r="D487" s="20">
        <f ca="1">OFFSET(Control!$C$4,$C487-$M$2, 'Random Draw'!B487-2026)</f>
        <v>678.91573073774885</v>
      </c>
    </row>
    <row r="488" spans="1:4" x14ac:dyDescent="0.25">
      <c r="A488" s="20">
        <f t="shared" si="14"/>
        <v>24</v>
      </c>
      <c r="B488" s="20">
        <f t="shared" si="15"/>
        <v>2028</v>
      </c>
      <c r="C488" s="20">
        <v>2023</v>
      </c>
      <c r="D488" s="20">
        <f ca="1">OFFSET(Control!$C$4,$C488-$M$2, 'Random Draw'!B488-2026)</f>
        <v>736.9249630897981</v>
      </c>
    </row>
    <row r="489" spans="1:4" x14ac:dyDescent="0.25">
      <c r="A489" s="20">
        <f t="shared" si="14"/>
        <v>24</v>
      </c>
      <c r="B489" s="20">
        <f t="shared" si="15"/>
        <v>2029</v>
      </c>
      <c r="C489" s="20">
        <v>2006</v>
      </c>
      <c r="D489" s="20">
        <f ca="1">OFFSET(Control!$C$4,$C489-$M$2, 'Random Draw'!B489-2026)</f>
        <v>964.60320123790234</v>
      </c>
    </row>
    <row r="490" spans="1:4" x14ac:dyDescent="0.25">
      <c r="A490" s="20">
        <f t="shared" si="14"/>
        <v>24</v>
      </c>
      <c r="B490" s="20">
        <f t="shared" si="15"/>
        <v>2030</v>
      </c>
      <c r="C490" s="20">
        <v>2012</v>
      </c>
      <c r="D490" s="20">
        <f ca="1">OFFSET(Control!$C$4,$C490-$M$2, 'Random Draw'!B490-2026)</f>
        <v>559.56425555005251</v>
      </c>
    </row>
    <row r="491" spans="1:4" x14ac:dyDescent="0.25">
      <c r="A491" s="20">
        <f t="shared" si="14"/>
        <v>24</v>
      </c>
      <c r="B491" s="20">
        <f t="shared" si="15"/>
        <v>2031</v>
      </c>
      <c r="C491" s="20">
        <v>2008</v>
      </c>
      <c r="D491" s="20">
        <f ca="1">OFFSET(Control!$C$4,$C491-$M$2, 'Random Draw'!B491-2026)</f>
        <v>1303.606729735877</v>
      </c>
    </row>
    <row r="492" spans="1:4" x14ac:dyDescent="0.25">
      <c r="A492" s="20">
        <f t="shared" si="14"/>
        <v>24</v>
      </c>
      <c r="B492" s="20">
        <f t="shared" si="15"/>
        <v>2032</v>
      </c>
      <c r="C492" s="20">
        <v>2011</v>
      </c>
      <c r="D492" s="20">
        <f ca="1">OFFSET(Control!$C$4,$C492-$M$2, 'Random Draw'!B492-2026)</f>
        <v>1389.8967829137432</v>
      </c>
    </row>
    <row r="493" spans="1:4" x14ac:dyDescent="0.25">
      <c r="A493" s="20">
        <f t="shared" si="14"/>
        <v>24</v>
      </c>
      <c r="B493" s="20">
        <f t="shared" si="15"/>
        <v>2033</v>
      </c>
      <c r="C493" s="20">
        <v>2013</v>
      </c>
      <c r="D493" s="20">
        <f ca="1">OFFSET(Control!$C$4,$C493-$M$2, 'Random Draw'!B493-2026)</f>
        <v>1399.278500879602</v>
      </c>
    </row>
    <row r="494" spans="1:4" x14ac:dyDescent="0.25">
      <c r="A494" s="20">
        <f t="shared" si="14"/>
        <v>24</v>
      </c>
      <c r="B494" s="20">
        <f t="shared" si="15"/>
        <v>2034</v>
      </c>
      <c r="C494" s="20">
        <v>2014</v>
      </c>
      <c r="D494" s="20">
        <f ca="1">OFFSET(Control!$C$4,$C494-$M$2, 'Random Draw'!B494-2026)</f>
        <v>1749.5690550275913</v>
      </c>
    </row>
    <row r="495" spans="1:4" x14ac:dyDescent="0.25">
      <c r="A495" s="20">
        <f t="shared" si="14"/>
        <v>24</v>
      </c>
      <c r="B495" s="20">
        <f t="shared" si="15"/>
        <v>2035</v>
      </c>
      <c r="C495" s="20">
        <v>2012</v>
      </c>
      <c r="D495" s="20">
        <f ca="1">OFFSET(Control!$C$4,$C495-$M$2, 'Random Draw'!B495-2026)</f>
        <v>1822.4103361745692</v>
      </c>
    </row>
    <row r="496" spans="1:4" x14ac:dyDescent="0.25">
      <c r="A496" s="20">
        <f t="shared" si="14"/>
        <v>24</v>
      </c>
      <c r="B496" s="20">
        <f t="shared" si="15"/>
        <v>2036</v>
      </c>
      <c r="C496" s="20">
        <v>2016</v>
      </c>
      <c r="D496" s="20">
        <f ca="1">OFFSET(Control!$C$4,$C496-$M$2, 'Random Draw'!B496-2026)</f>
        <v>2143.0455272635722</v>
      </c>
    </row>
    <row r="497" spans="1:4" x14ac:dyDescent="0.25">
      <c r="A497" s="20">
        <f t="shared" si="14"/>
        <v>24</v>
      </c>
      <c r="B497" s="20">
        <f t="shared" si="15"/>
        <v>2037</v>
      </c>
      <c r="C497" s="20">
        <v>2021</v>
      </c>
      <c r="D497" s="20">
        <f ca="1">OFFSET(Control!$C$4,$C497-$M$2, 'Random Draw'!B497-2026)</f>
        <v>2127.8690988866097</v>
      </c>
    </row>
    <row r="498" spans="1:4" x14ac:dyDescent="0.25">
      <c r="A498" s="20">
        <f t="shared" si="14"/>
        <v>24</v>
      </c>
      <c r="B498" s="20">
        <f t="shared" si="15"/>
        <v>2038</v>
      </c>
      <c r="C498" s="20">
        <v>2013</v>
      </c>
      <c r="D498" s="20">
        <f ca="1">OFFSET(Control!$C$4,$C498-$M$2, 'Random Draw'!B498-2026)</f>
        <v>2181.0766908849246</v>
      </c>
    </row>
    <row r="499" spans="1:4" x14ac:dyDescent="0.25">
      <c r="A499" s="20">
        <f t="shared" si="14"/>
        <v>24</v>
      </c>
      <c r="B499" s="20">
        <f t="shared" si="15"/>
        <v>2039</v>
      </c>
      <c r="C499" s="20">
        <v>2011</v>
      </c>
      <c r="D499" s="20">
        <f ca="1">OFFSET(Control!$C$4,$C499-$M$2, 'Random Draw'!B499-2026)</f>
        <v>2292.3417124563002</v>
      </c>
    </row>
    <row r="500" spans="1:4" x14ac:dyDescent="0.25">
      <c r="A500" s="20">
        <f t="shared" si="14"/>
        <v>24</v>
      </c>
      <c r="B500" s="20">
        <f t="shared" si="15"/>
        <v>2040</v>
      </c>
      <c r="C500" s="20">
        <v>2017</v>
      </c>
      <c r="D500" s="20">
        <f ca="1">OFFSET(Control!$C$4,$C500-$M$2, 'Random Draw'!B500-2026)</f>
        <v>2280.3434501726651</v>
      </c>
    </row>
    <row r="501" spans="1:4" x14ac:dyDescent="0.25">
      <c r="A501" s="20">
        <f t="shared" si="14"/>
        <v>24</v>
      </c>
      <c r="B501" s="20">
        <f t="shared" si="15"/>
        <v>2041</v>
      </c>
      <c r="C501" s="20">
        <v>2021</v>
      </c>
      <c r="D501" s="20">
        <f ca="1">OFFSET(Control!$C$4,$C501-$M$2, 'Random Draw'!B501-2026)</f>
        <v>2573.2148617861894</v>
      </c>
    </row>
    <row r="502" spans="1:4" x14ac:dyDescent="0.25">
      <c r="A502" s="20">
        <f t="shared" si="14"/>
        <v>24</v>
      </c>
      <c r="B502" s="20">
        <f t="shared" si="15"/>
        <v>2042</v>
      </c>
      <c r="C502" s="20">
        <v>2012</v>
      </c>
      <c r="D502" s="20">
        <f ca="1">OFFSET(Control!$C$4,$C502-$M$2, 'Random Draw'!B502-2026)</f>
        <v>2675.684573329534</v>
      </c>
    </row>
    <row r="503" spans="1:4" x14ac:dyDescent="0.25">
      <c r="A503" s="20">
        <f t="shared" si="14"/>
        <v>24</v>
      </c>
      <c r="B503" s="20">
        <f t="shared" si="15"/>
        <v>2043</v>
      </c>
      <c r="C503" s="20">
        <v>2018</v>
      </c>
      <c r="D503" s="20">
        <f ca="1">OFFSET(Control!$C$4,$C503-$M$2, 'Random Draw'!B503-2026)</f>
        <v>2755.0796441291036</v>
      </c>
    </row>
    <row r="504" spans="1:4" x14ac:dyDescent="0.25">
      <c r="A504" s="20">
        <f t="shared" si="14"/>
        <v>24</v>
      </c>
      <c r="B504" s="20">
        <f t="shared" si="15"/>
        <v>2044</v>
      </c>
      <c r="C504" s="20">
        <v>2012</v>
      </c>
      <c r="D504" s="20">
        <f ca="1">OFFSET(Control!$C$4,$C504-$M$2, 'Random Draw'!B504-2026)</f>
        <v>2865.8722402457197</v>
      </c>
    </row>
    <row r="505" spans="1:4" x14ac:dyDescent="0.25">
      <c r="A505" s="20">
        <f t="shared" si="14"/>
        <v>24</v>
      </c>
      <c r="B505" s="20">
        <f t="shared" si="15"/>
        <v>2045</v>
      </c>
      <c r="C505" s="20">
        <v>2018</v>
      </c>
      <c r="D505" s="20">
        <f ca="1">OFFSET(Control!$C$4,$C505-$M$2, 'Random Draw'!B505-2026)</f>
        <v>3095.0425805549876</v>
      </c>
    </row>
    <row r="506" spans="1:4" x14ac:dyDescent="0.25">
      <c r="A506" s="20">
        <f t="shared" si="14"/>
        <v>25</v>
      </c>
      <c r="B506" s="20">
        <f t="shared" si="15"/>
        <v>2025</v>
      </c>
      <c r="C506" s="20">
        <v>2008</v>
      </c>
      <c r="D506" s="20" t="str">
        <f ca="1">OFFSET(Control!$C$4,$C506-$M$2, 'Random Draw'!B506-2026)</f>
        <v>Total System Cost</v>
      </c>
    </row>
    <row r="507" spans="1:4" x14ac:dyDescent="0.25">
      <c r="A507" s="20">
        <f t="shared" si="14"/>
        <v>25</v>
      </c>
      <c r="B507" s="20">
        <f t="shared" si="15"/>
        <v>2026</v>
      </c>
      <c r="C507" s="20">
        <v>2013</v>
      </c>
      <c r="D507" s="20">
        <f ca="1">OFFSET(Control!$C$4,$C507-$M$2, 'Random Draw'!B507-2026)</f>
        <v>616.72270828485614</v>
      </c>
    </row>
    <row r="508" spans="1:4" x14ac:dyDescent="0.25">
      <c r="A508" s="20">
        <f t="shared" si="14"/>
        <v>25</v>
      </c>
      <c r="B508" s="20">
        <f t="shared" si="15"/>
        <v>2027</v>
      </c>
      <c r="C508" s="20">
        <v>2006</v>
      </c>
      <c r="D508" s="20">
        <f ca="1">OFFSET(Control!$C$4,$C508-$M$2, 'Random Draw'!B508-2026)</f>
        <v>823.31567322731121</v>
      </c>
    </row>
    <row r="509" spans="1:4" x14ac:dyDescent="0.25">
      <c r="A509" s="20">
        <f t="shared" si="14"/>
        <v>25</v>
      </c>
      <c r="B509" s="20">
        <f t="shared" si="15"/>
        <v>2028</v>
      </c>
      <c r="C509" s="20">
        <v>2018</v>
      </c>
      <c r="D509" s="20">
        <f ca="1">OFFSET(Control!$C$4,$C509-$M$2, 'Random Draw'!B509-2026)</f>
        <v>687.70976799678954</v>
      </c>
    </row>
    <row r="510" spans="1:4" x14ac:dyDescent="0.25">
      <c r="A510" s="20">
        <f t="shared" si="14"/>
        <v>25</v>
      </c>
      <c r="B510" s="20">
        <f t="shared" si="15"/>
        <v>2029</v>
      </c>
      <c r="C510" s="20">
        <v>2021</v>
      </c>
      <c r="D510" s="20">
        <f ca="1">OFFSET(Control!$C$4,$C510-$M$2, 'Random Draw'!B510-2026)</f>
        <v>782.14052989248751</v>
      </c>
    </row>
    <row r="511" spans="1:4" x14ac:dyDescent="0.25">
      <c r="A511" s="20">
        <f t="shared" si="14"/>
        <v>25</v>
      </c>
      <c r="B511" s="20">
        <f t="shared" si="15"/>
        <v>2030</v>
      </c>
      <c r="C511" s="20">
        <v>2012</v>
      </c>
      <c r="D511" s="20">
        <f ca="1">OFFSET(Control!$C$4,$C511-$M$2, 'Random Draw'!B511-2026)</f>
        <v>559.56425555005251</v>
      </c>
    </row>
    <row r="512" spans="1:4" x14ac:dyDescent="0.25">
      <c r="A512" s="20">
        <f t="shared" si="14"/>
        <v>25</v>
      </c>
      <c r="B512" s="20">
        <f t="shared" si="15"/>
        <v>2031</v>
      </c>
      <c r="C512" s="20">
        <v>2014</v>
      </c>
      <c r="D512" s="20">
        <f ca="1">OFFSET(Control!$C$4,$C512-$M$2, 'Random Draw'!B512-2026)</f>
        <v>1457.6480443872238</v>
      </c>
    </row>
    <row r="513" spans="1:4" x14ac:dyDescent="0.25">
      <c r="A513" s="20">
        <f t="shared" si="14"/>
        <v>25</v>
      </c>
      <c r="B513" s="20">
        <f t="shared" si="15"/>
        <v>2032</v>
      </c>
      <c r="C513" s="20">
        <v>2010</v>
      </c>
      <c r="D513" s="20">
        <f ca="1">OFFSET(Control!$C$4,$C513-$M$2, 'Random Draw'!B513-2026)</f>
        <v>1455.220557766007</v>
      </c>
    </row>
    <row r="514" spans="1:4" x14ac:dyDescent="0.25">
      <c r="A514" s="20">
        <f t="shared" si="14"/>
        <v>25</v>
      </c>
      <c r="B514" s="20">
        <f t="shared" si="15"/>
        <v>2033</v>
      </c>
      <c r="C514" s="20">
        <v>2013</v>
      </c>
      <c r="D514" s="20">
        <f ca="1">OFFSET(Control!$C$4,$C514-$M$2, 'Random Draw'!B514-2026)</f>
        <v>1399.278500879602</v>
      </c>
    </row>
    <row r="515" spans="1:4" x14ac:dyDescent="0.25">
      <c r="A515" s="20">
        <f t="shared" si="14"/>
        <v>25</v>
      </c>
      <c r="B515" s="20">
        <f t="shared" si="15"/>
        <v>2034</v>
      </c>
      <c r="C515" s="20">
        <v>2021</v>
      </c>
      <c r="D515" s="20">
        <f ca="1">OFFSET(Control!$C$4,$C515-$M$2, 'Random Draw'!B515-2026)</f>
        <v>1541.2198962349316</v>
      </c>
    </row>
    <row r="516" spans="1:4" x14ac:dyDescent="0.25">
      <c r="A516" s="20">
        <f t="shared" ref="A516:A579" si="16">IF(B515=2045,A515+1,A515)</f>
        <v>25</v>
      </c>
      <c r="B516" s="20">
        <f t="shared" ref="B516:B579" si="17">IF(B515=2045, 2025, B515+1)</f>
        <v>2035</v>
      </c>
      <c r="C516" s="20">
        <v>2014</v>
      </c>
      <c r="D516" s="20">
        <f ca="1">OFFSET(Control!$C$4,$C516-$M$2, 'Random Draw'!B516-2026)</f>
        <v>2154.6776963881657</v>
      </c>
    </row>
    <row r="517" spans="1:4" x14ac:dyDescent="0.25">
      <c r="A517" s="20">
        <f t="shared" si="16"/>
        <v>25</v>
      </c>
      <c r="B517" s="20">
        <f t="shared" si="17"/>
        <v>2036</v>
      </c>
      <c r="C517" s="20">
        <v>2017</v>
      </c>
      <c r="D517" s="20">
        <f ca="1">OFFSET(Control!$C$4,$C517-$M$2, 'Random Draw'!B517-2026)</f>
        <v>1932.2391108277589</v>
      </c>
    </row>
    <row r="518" spans="1:4" x14ac:dyDescent="0.25">
      <c r="A518" s="20">
        <f t="shared" si="16"/>
        <v>25</v>
      </c>
      <c r="B518" s="20">
        <f t="shared" si="17"/>
        <v>2037</v>
      </c>
      <c r="C518" s="20">
        <v>2021</v>
      </c>
      <c r="D518" s="20">
        <f ca="1">OFFSET(Control!$C$4,$C518-$M$2, 'Random Draw'!B518-2026)</f>
        <v>2127.8690988866097</v>
      </c>
    </row>
    <row r="519" spans="1:4" x14ac:dyDescent="0.25">
      <c r="A519" s="20">
        <f t="shared" si="16"/>
        <v>25</v>
      </c>
      <c r="B519" s="20">
        <f t="shared" si="17"/>
        <v>2038</v>
      </c>
      <c r="C519" s="20">
        <v>2006</v>
      </c>
      <c r="D519" s="20">
        <f ca="1">OFFSET(Control!$C$4,$C519-$M$2, 'Random Draw'!B519-2026)</f>
        <v>2378.4920519162333</v>
      </c>
    </row>
    <row r="520" spans="1:4" x14ac:dyDescent="0.25">
      <c r="A520" s="20">
        <f t="shared" si="16"/>
        <v>25</v>
      </c>
      <c r="B520" s="20">
        <f t="shared" si="17"/>
        <v>2039</v>
      </c>
      <c r="C520" s="20">
        <v>2015</v>
      </c>
      <c r="D520" s="20">
        <f ca="1">OFFSET(Control!$C$4,$C520-$M$2, 'Random Draw'!B520-2026)</f>
        <v>2234.7981491800156</v>
      </c>
    </row>
    <row r="521" spans="1:4" x14ac:dyDescent="0.25">
      <c r="A521" s="20">
        <f t="shared" si="16"/>
        <v>25</v>
      </c>
      <c r="B521" s="20">
        <f t="shared" si="17"/>
        <v>2040</v>
      </c>
      <c r="C521" s="20">
        <v>2006</v>
      </c>
      <c r="D521" s="20">
        <f ca="1">OFFSET(Control!$C$4,$C521-$M$2, 'Random Draw'!B521-2026)</f>
        <v>2531.9211972069284</v>
      </c>
    </row>
    <row r="522" spans="1:4" x14ac:dyDescent="0.25">
      <c r="A522" s="20">
        <f t="shared" si="16"/>
        <v>25</v>
      </c>
      <c r="B522" s="20">
        <f t="shared" si="17"/>
        <v>2041</v>
      </c>
      <c r="C522" s="20">
        <v>2011</v>
      </c>
      <c r="D522" s="20">
        <f ca="1">OFFSET(Control!$C$4,$C522-$M$2, 'Random Draw'!B522-2026)</f>
        <v>2526.2843797109481</v>
      </c>
    </row>
    <row r="523" spans="1:4" x14ac:dyDescent="0.25">
      <c r="A523" s="20">
        <f t="shared" si="16"/>
        <v>25</v>
      </c>
      <c r="B523" s="20">
        <f t="shared" si="17"/>
        <v>2042</v>
      </c>
      <c r="C523" s="20">
        <v>2014</v>
      </c>
      <c r="D523" s="20">
        <f ca="1">OFFSET(Control!$C$4,$C523-$M$2, 'Random Draw'!B523-2026)</f>
        <v>3142.1345578661408</v>
      </c>
    </row>
    <row r="524" spans="1:4" x14ac:dyDescent="0.25">
      <c r="A524" s="20">
        <f t="shared" si="16"/>
        <v>25</v>
      </c>
      <c r="B524" s="20">
        <f t="shared" si="17"/>
        <v>2043</v>
      </c>
      <c r="C524" s="20">
        <v>2020</v>
      </c>
      <c r="D524" s="20">
        <f ca="1">OFFSET(Control!$C$4,$C524-$M$2, 'Random Draw'!B524-2026)</f>
        <v>2904.1112056048596</v>
      </c>
    </row>
    <row r="525" spans="1:4" x14ac:dyDescent="0.25">
      <c r="A525" s="20">
        <f t="shared" si="16"/>
        <v>25</v>
      </c>
      <c r="B525" s="20">
        <f t="shared" si="17"/>
        <v>2044</v>
      </c>
      <c r="C525" s="20">
        <v>2020</v>
      </c>
      <c r="D525" s="20">
        <f ca="1">OFFSET(Control!$C$4,$C525-$M$2, 'Random Draw'!B525-2026)</f>
        <v>3083.2273405821024</v>
      </c>
    </row>
    <row r="526" spans="1:4" x14ac:dyDescent="0.25">
      <c r="A526" s="20">
        <f t="shared" si="16"/>
        <v>25</v>
      </c>
      <c r="B526" s="20">
        <f t="shared" si="17"/>
        <v>2045</v>
      </c>
      <c r="C526" s="20">
        <v>2009</v>
      </c>
      <c r="D526" s="20">
        <f ca="1">OFFSET(Control!$C$4,$C526-$M$2, 'Random Draw'!B526-2026)</f>
        <v>3106.881410910069</v>
      </c>
    </row>
    <row r="527" spans="1:4" x14ac:dyDescent="0.25">
      <c r="A527" s="20">
        <f t="shared" si="16"/>
        <v>26</v>
      </c>
      <c r="B527" s="20">
        <f t="shared" si="17"/>
        <v>2025</v>
      </c>
      <c r="C527" s="20">
        <v>2020</v>
      </c>
      <c r="D527" s="20" t="str">
        <f ca="1">OFFSET(Control!$C$4,$C527-$M$2, 'Random Draw'!B527-2026)</f>
        <v>Total System Cost</v>
      </c>
    </row>
    <row r="528" spans="1:4" x14ac:dyDescent="0.25">
      <c r="A528" s="20">
        <f t="shared" si="16"/>
        <v>26</v>
      </c>
      <c r="B528" s="20">
        <f t="shared" si="17"/>
        <v>2026</v>
      </c>
      <c r="C528" s="20">
        <v>2015</v>
      </c>
      <c r="D528" s="20">
        <f ca="1">OFFSET(Control!$C$4,$C528-$M$2, 'Random Draw'!B528-2026)</f>
        <v>612.15965708627414</v>
      </c>
    </row>
    <row r="529" spans="1:4" x14ac:dyDescent="0.25">
      <c r="A529" s="20">
        <f t="shared" si="16"/>
        <v>26</v>
      </c>
      <c r="B529" s="20">
        <f t="shared" si="17"/>
        <v>2027</v>
      </c>
      <c r="C529" s="20">
        <v>2006</v>
      </c>
      <c r="D529" s="20">
        <f ca="1">OFFSET(Control!$C$4,$C529-$M$2, 'Random Draw'!B529-2026)</f>
        <v>823.31567322731121</v>
      </c>
    </row>
    <row r="530" spans="1:4" x14ac:dyDescent="0.25">
      <c r="A530" s="20">
        <f t="shared" si="16"/>
        <v>26</v>
      </c>
      <c r="B530" s="20">
        <f t="shared" si="17"/>
        <v>2028</v>
      </c>
      <c r="C530" s="20">
        <v>2022</v>
      </c>
      <c r="D530" s="20">
        <f ca="1">OFFSET(Control!$C$4,$C530-$M$2, 'Random Draw'!B530-2026)</f>
        <v>737.33113748107621</v>
      </c>
    </row>
    <row r="531" spans="1:4" x14ac:dyDescent="0.25">
      <c r="A531" s="20">
        <f t="shared" si="16"/>
        <v>26</v>
      </c>
      <c r="B531" s="20">
        <f t="shared" si="17"/>
        <v>2029</v>
      </c>
      <c r="C531" s="20">
        <v>2016</v>
      </c>
      <c r="D531" s="20">
        <f ca="1">OFFSET(Control!$C$4,$C531-$M$2, 'Random Draw'!B531-2026)</f>
        <v>939.0317338285106</v>
      </c>
    </row>
    <row r="532" spans="1:4" x14ac:dyDescent="0.25">
      <c r="A532" s="20">
        <f t="shared" si="16"/>
        <v>26</v>
      </c>
      <c r="B532" s="20">
        <f t="shared" si="17"/>
        <v>2030</v>
      </c>
      <c r="C532" s="20">
        <v>2016</v>
      </c>
      <c r="D532" s="20">
        <f ca="1">OFFSET(Control!$C$4,$C532-$M$2, 'Random Draw'!B532-2026)</f>
        <v>859.11560647900478</v>
      </c>
    </row>
    <row r="533" spans="1:4" x14ac:dyDescent="0.25">
      <c r="A533" s="20">
        <f t="shared" si="16"/>
        <v>26</v>
      </c>
      <c r="B533" s="20">
        <f t="shared" si="17"/>
        <v>2031</v>
      </c>
      <c r="C533" s="20">
        <v>2015</v>
      </c>
      <c r="D533" s="20">
        <f ca="1">OFFSET(Control!$C$4,$C533-$M$2, 'Random Draw'!B533-2026)</f>
        <v>1208.101779343014</v>
      </c>
    </row>
    <row r="534" spans="1:4" x14ac:dyDescent="0.25">
      <c r="A534" s="20">
        <f t="shared" si="16"/>
        <v>26</v>
      </c>
      <c r="B534" s="20">
        <f t="shared" si="17"/>
        <v>2032</v>
      </c>
      <c r="C534" s="20">
        <v>2007</v>
      </c>
      <c r="D534" s="20">
        <f ca="1">OFFSET(Control!$C$4,$C534-$M$2, 'Random Draw'!B534-2026)</f>
        <v>1379.1930505206053</v>
      </c>
    </row>
    <row r="535" spans="1:4" x14ac:dyDescent="0.25">
      <c r="A535" s="20">
        <f t="shared" si="16"/>
        <v>26</v>
      </c>
      <c r="B535" s="20">
        <f t="shared" si="17"/>
        <v>2033</v>
      </c>
      <c r="C535" s="20">
        <v>2007</v>
      </c>
      <c r="D535" s="20">
        <f ca="1">OFFSET(Control!$C$4,$C535-$M$2, 'Random Draw'!B535-2026)</f>
        <v>1437.3229161444806</v>
      </c>
    </row>
    <row r="536" spans="1:4" x14ac:dyDescent="0.25">
      <c r="A536" s="20">
        <f t="shared" si="16"/>
        <v>26</v>
      </c>
      <c r="B536" s="20">
        <f t="shared" si="17"/>
        <v>2034</v>
      </c>
      <c r="C536" s="20">
        <v>2006</v>
      </c>
      <c r="D536" s="20">
        <f ca="1">OFFSET(Control!$C$4,$C536-$M$2, 'Random Draw'!B536-2026)</f>
        <v>1681.4647047456647</v>
      </c>
    </row>
    <row r="537" spans="1:4" x14ac:dyDescent="0.25">
      <c r="A537" s="20">
        <f t="shared" si="16"/>
        <v>26</v>
      </c>
      <c r="B537" s="20">
        <f t="shared" si="17"/>
        <v>2035</v>
      </c>
      <c r="C537" s="20">
        <v>2019</v>
      </c>
      <c r="D537" s="20">
        <f ca="1">OFFSET(Control!$C$4,$C537-$M$2, 'Random Draw'!B537-2026)</f>
        <v>1901.5939549887573</v>
      </c>
    </row>
    <row r="538" spans="1:4" x14ac:dyDescent="0.25">
      <c r="A538" s="20">
        <f t="shared" si="16"/>
        <v>26</v>
      </c>
      <c r="B538" s="20">
        <f t="shared" si="17"/>
        <v>2036</v>
      </c>
      <c r="C538" s="20">
        <v>2015</v>
      </c>
      <c r="D538" s="20">
        <f ca="1">OFFSET(Control!$C$4,$C538-$M$2, 'Random Draw'!B538-2026)</f>
        <v>1966.5913518695475</v>
      </c>
    </row>
    <row r="539" spans="1:4" x14ac:dyDescent="0.25">
      <c r="A539" s="20">
        <f t="shared" si="16"/>
        <v>26</v>
      </c>
      <c r="B539" s="20">
        <f t="shared" si="17"/>
        <v>2037</v>
      </c>
      <c r="C539" s="20">
        <v>2008</v>
      </c>
      <c r="D539" s="20">
        <f ca="1">OFFSET(Control!$C$4,$C539-$M$2, 'Random Draw'!B539-2026)</f>
        <v>2150.6445473704607</v>
      </c>
    </row>
    <row r="540" spans="1:4" x14ac:dyDescent="0.25">
      <c r="A540" s="20">
        <f t="shared" si="16"/>
        <v>26</v>
      </c>
      <c r="B540" s="20">
        <f t="shared" si="17"/>
        <v>2038</v>
      </c>
      <c r="C540" s="20">
        <v>2013</v>
      </c>
      <c r="D540" s="20">
        <f ca="1">OFFSET(Control!$C$4,$C540-$M$2, 'Random Draw'!B540-2026)</f>
        <v>2181.0766908849246</v>
      </c>
    </row>
    <row r="541" spans="1:4" x14ac:dyDescent="0.25">
      <c r="A541" s="20">
        <f t="shared" si="16"/>
        <v>26</v>
      </c>
      <c r="B541" s="20">
        <f t="shared" si="17"/>
        <v>2039</v>
      </c>
      <c r="C541" s="20">
        <v>2017</v>
      </c>
      <c r="D541" s="20">
        <f ca="1">OFFSET(Control!$C$4,$C541-$M$2, 'Random Draw'!B541-2026)</f>
        <v>2207.5583624508845</v>
      </c>
    </row>
    <row r="542" spans="1:4" x14ac:dyDescent="0.25">
      <c r="A542" s="20">
        <f t="shared" si="16"/>
        <v>26</v>
      </c>
      <c r="B542" s="20">
        <f t="shared" si="17"/>
        <v>2040</v>
      </c>
      <c r="C542" s="20">
        <v>2012</v>
      </c>
      <c r="D542" s="20">
        <f ca="1">OFFSET(Control!$C$4,$C542-$M$2, 'Random Draw'!B542-2026)</f>
        <v>2283.1124009558098</v>
      </c>
    </row>
    <row r="543" spans="1:4" x14ac:dyDescent="0.25">
      <c r="A543" s="20">
        <f t="shared" si="16"/>
        <v>26</v>
      </c>
      <c r="B543" s="20">
        <f t="shared" si="17"/>
        <v>2041</v>
      </c>
      <c r="C543" s="20">
        <v>2020</v>
      </c>
      <c r="D543" s="20">
        <f ca="1">OFFSET(Control!$C$4,$C543-$M$2, 'Random Draw'!B543-2026)</f>
        <v>2666.10446034394</v>
      </c>
    </row>
    <row r="544" spans="1:4" x14ac:dyDescent="0.25">
      <c r="A544" s="20">
        <f t="shared" si="16"/>
        <v>26</v>
      </c>
      <c r="B544" s="20">
        <f t="shared" si="17"/>
        <v>2042</v>
      </c>
      <c r="C544" s="20">
        <v>2020</v>
      </c>
      <c r="D544" s="20">
        <f ca="1">OFFSET(Control!$C$4,$C544-$M$2, 'Random Draw'!B544-2026)</f>
        <v>2878.2148210266341</v>
      </c>
    </row>
    <row r="545" spans="1:4" x14ac:dyDescent="0.25">
      <c r="A545" s="20">
        <f t="shared" si="16"/>
        <v>26</v>
      </c>
      <c r="B545" s="20">
        <f t="shared" si="17"/>
        <v>2043</v>
      </c>
      <c r="C545" s="20">
        <v>2009</v>
      </c>
      <c r="D545" s="20">
        <f ca="1">OFFSET(Control!$C$4,$C545-$M$2, 'Random Draw'!B545-2026)</f>
        <v>2739.5263650803631</v>
      </c>
    </row>
    <row r="546" spans="1:4" x14ac:dyDescent="0.25">
      <c r="A546" s="20">
        <f t="shared" si="16"/>
        <v>26</v>
      </c>
      <c r="B546" s="20">
        <f t="shared" si="17"/>
        <v>2044</v>
      </c>
      <c r="C546" s="20">
        <v>2017</v>
      </c>
      <c r="D546" s="20">
        <f ca="1">OFFSET(Control!$C$4,$C546-$M$2, 'Random Draw'!B546-2026)</f>
        <v>2816.3757932706831</v>
      </c>
    </row>
    <row r="547" spans="1:4" x14ac:dyDescent="0.25">
      <c r="A547" s="20">
        <f t="shared" si="16"/>
        <v>26</v>
      </c>
      <c r="B547" s="20">
        <f t="shared" si="17"/>
        <v>2045</v>
      </c>
      <c r="C547" s="20">
        <v>2021</v>
      </c>
      <c r="D547" s="20">
        <f ca="1">OFFSET(Control!$C$4,$C547-$M$2, 'Random Draw'!B547-2026)</f>
        <v>3152.2080951363969</v>
      </c>
    </row>
    <row r="548" spans="1:4" x14ac:dyDescent="0.25">
      <c r="A548" s="20">
        <f t="shared" si="16"/>
        <v>27</v>
      </c>
      <c r="B548" s="20">
        <f t="shared" si="17"/>
        <v>2025</v>
      </c>
      <c r="C548" s="20">
        <v>2014</v>
      </c>
      <c r="D548" s="20" t="str">
        <f ca="1">OFFSET(Control!$C$4,$C548-$M$2, 'Random Draw'!B548-2026)</f>
        <v>Total System Cost</v>
      </c>
    </row>
    <row r="549" spans="1:4" x14ac:dyDescent="0.25">
      <c r="A549" s="20">
        <f t="shared" si="16"/>
        <v>27</v>
      </c>
      <c r="B549" s="20">
        <f t="shared" si="17"/>
        <v>2026</v>
      </c>
      <c r="C549" s="20">
        <v>2013</v>
      </c>
      <c r="D549" s="20">
        <f ca="1">OFFSET(Control!$C$4,$C549-$M$2, 'Random Draw'!B549-2026)</f>
        <v>616.72270828485614</v>
      </c>
    </row>
    <row r="550" spans="1:4" x14ac:dyDescent="0.25">
      <c r="A550" s="20">
        <f t="shared" si="16"/>
        <v>27</v>
      </c>
      <c r="B550" s="20">
        <f t="shared" si="17"/>
        <v>2027</v>
      </c>
      <c r="C550" s="20">
        <v>2008</v>
      </c>
      <c r="D550" s="20">
        <f ca="1">OFFSET(Control!$C$4,$C550-$M$2, 'Random Draw'!B550-2026)</f>
        <v>734.7557957873729</v>
      </c>
    </row>
    <row r="551" spans="1:4" x14ac:dyDescent="0.25">
      <c r="A551" s="20">
        <f t="shared" si="16"/>
        <v>27</v>
      </c>
      <c r="B551" s="20">
        <f t="shared" si="17"/>
        <v>2028</v>
      </c>
      <c r="C551" s="20">
        <v>2006</v>
      </c>
      <c r="D551" s="20">
        <f ca="1">OFFSET(Control!$C$4,$C551-$M$2, 'Random Draw'!B551-2026)</f>
        <v>800.20866247716197</v>
      </c>
    </row>
    <row r="552" spans="1:4" x14ac:dyDescent="0.25">
      <c r="A552" s="20">
        <f t="shared" si="16"/>
        <v>27</v>
      </c>
      <c r="B552" s="20">
        <f t="shared" si="17"/>
        <v>2029</v>
      </c>
      <c r="C552" s="20">
        <v>2011</v>
      </c>
      <c r="D552" s="20">
        <f ca="1">OFFSET(Control!$C$4,$C552-$M$2, 'Random Draw'!B552-2026)</f>
        <v>830.39837115586226</v>
      </c>
    </row>
    <row r="553" spans="1:4" x14ac:dyDescent="0.25">
      <c r="A553" s="20">
        <f t="shared" si="16"/>
        <v>27</v>
      </c>
      <c r="B553" s="20">
        <f t="shared" si="17"/>
        <v>2030</v>
      </c>
      <c r="C553" s="20">
        <v>2016</v>
      </c>
      <c r="D553" s="20">
        <f ca="1">OFFSET(Control!$C$4,$C553-$M$2, 'Random Draw'!B553-2026)</f>
        <v>859.11560647900478</v>
      </c>
    </row>
    <row r="554" spans="1:4" x14ac:dyDescent="0.25">
      <c r="A554" s="20">
        <f t="shared" si="16"/>
        <v>27</v>
      </c>
      <c r="B554" s="20">
        <f t="shared" si="17"/>
        <v>2031</v>
      </c>
      <c r="C554" s="20">
        <v>2008</v>
      </c>
      <c r="D554" s="20">
        <f ca="1">OFFSET(Control!$C$4,$C554-$M$2, 'Random Draw'!B554-2026)</f>
        <v>1303.606729735877</v>
      </c>
    </row>
    <row r="555" spans="1:4" x14ac:dyDescent="0.25">
      <c r="A555" s="20">
        <f t="shared" si="16"/>
        <v>27</v>
      </c>
      <c r="B555" s="20">
        <f t="shared" si="17"/>
        <v>2032</v>
      </c>
      <c r="C555" s="20">
        <v>2020</v>
      </c>
      <c r="D555" s="20">
        <f ca="1">OFFSET(Control!$C$4,$C555-$M$2, 'Random Draw'!B555-2026)</f>
        <v>1457.6014217305274</v>
      </c>
    </row>
    <row r="556" spans="1:4" x14ac:dyDescent="0.25">
      <c r="A556" s="20">
        <f t="shared" si="16"/>
        <v>27</v>
      </c>
      <c r="B556" s="20">
        <f t="shared" si="17"/>
        <v>2033</v>
      </c>
      <c r="C556" s="20">
        <v>2010</v>
      </c>
      <c r="D556" s="20">
        <f ca="1">OFFSET(Control!$C$4,$C556-$M$2, 'Random Draw'!B556-2026)</f>
        <v>1522.2728312486545</v>
      </c>
    </row>
    <row r="557" spans="1:4" x14ac:dyDescent="0.25">
      <c r="A557" s="20">
        <f t="shared" si="16"/>
        <v>27</v>
      </c>
      <c r="B557" s="20">
        <f t="shared" si="17"/>
        <v>2034</v>
      </c>
      <c r="C557" s="20">
        <v>2008</v>
      </c>
      <c r="D557" s="20">
        <f ca="1">OFFSET(Control!$C$4,$C557-$M$2, 'Random Draw'!B557-2026)</f>
        <v>1565.740373173368</v>
      </c>
    </row>
    <row r="558" spans="1:4" x14ac:dyDescent="0.25">
      <c r="A558" s="20">
        <f t="shared" si="16"/>
        <v>27</v>
      </c>
      <c r="B558" s="20">
        <f t="shared" si="17"/>
        <v>2035</v>
      </c>
      <c r="C558" s="20">
        <v>2020</v>
      </c>
      <c r="D558" s="20">
        <f ca="1">OFFSET(Control!$C$4,$C558-$M$2, 'Random Draw'!B558-2026)</f>
        <v>2017.8158282255222</v>
      </c>
    </row>
    <row r="559" spans="1:4" x14ac:dyDescent="0.25">
      <c r="A559" s="20">
        <f t="shared" si="16"/>
        <v>27</v>
      </c>
      <c r="B559" s="20">
        <f t="shared" si="17"/>
        <v>2036</v>
      </c>
      <c r="C559" s="20">
        <v>2011</v>
      </c>
      <c r="D559" s="20">
        <f ca="1">OFFSET(Control!$C$4,$C559-$M$2, 'Random Draw'!B559-2026)</f>
        <v>2003.1340008463203</v>
      </c>
    </row>
    <row r="560" spans="1:4" x14ac:dyDescent="0.25">
      <c r="A560" s="20">
        <f t="shared" si="16"/>
        <v>27</v>
      </c>
      <c r="B560" s="20">
        <f t="shared" si="17"/>
        <v>2037</v>
      </c>
      <c r="C560" s="20">
        <v>2009</v>
      </c>
      <c r="D560" s="20">
        <f ca="1">OFFSET(Control!$C$4,$C560-$M$2, 'Random Draw'!B560-2026)</f>
        <v>2095.5352140847231</v>
      </c>
    </row>
    <row r="561" spans="1:4" x14ac:dyDescent="0.25">
      <c r="A561" s="20">
        <f t="shared" si="16"/>
        <v>27</v>
      </c>
      <c r="B561" s="20">
        <f t="shared" si="17"/>
        <v>2038</v>
      </c>
      <c r="C561" s="20">
        <v>2007</v>
      </c>
      <c r="D561" s="20">
        <f ca="1">OFFSET(Control!$C$4,$C561-$M$2, 'Random Draw'!B561-2026)</f>
        <v>2199.2127652253557</v>
      </c>
    </row>
    <row r="562" spans="1:4" x14ac:dyDescent="0.25">
      <c r="A562" s="20">
        <f t="shared" si="16"/>
        <v>27</v>
      </c>
      <c r="B562" s="20">
        <f t="shared" si="17"/>
        <v>2039</v>
      </c>
      <c r="C562" s="20">
        <v>2006</v>
      </c>
      <c r="D562" s="20">
        <f ca="1">OFFSET(Control!$C$4,$C562-$M$2, 'Random Draw'!B562-2026)</f>
        <v>2475.7017541148302</v>
      </c>
    </row>
    <row r="563" spans="1:4" x14ac:dyDescent="0.25">
      <c r="A563" s="20">
        <f t="shared" si="16"/>
        <v>27</v>
      </c>
      <c r="B563" s="20">
        <f t="shared" si="17"/>
        <v>2040</v>
      </c>
      <c r="C563" s="20">
        <v>2007</v>
      </c>
      <c r="D563" s="20">
        <f ca="1">OFFSET(Control!$C$4,$C563-$M$2, 'Random Draw'!B563-2026)</f>
        <v>2336.0762366232721</v>
      </c>
    </row>
    <row r="564" spans="1:4" x14ac:dyDescent="0.25">
      <c r="A564" s="20">
        <f t="shared" si="16"/>
        <v>27</v>
      </c>
      <c r="B564" s="20">
        <f t="shared" si="17"/>
        <v>2041</v>
      </c>
      <c r="C564" s="20">
        <v>2022</v>
      </c>
      <c r="D564" s="20">
        <f ca="1">OFFSET(Control!$C$4,$C564-$M$2, 'Random Draw'!B564-2026)</f>
        <v>2586.9678059821135</v>
      </c>
    </row>
    <row r="565" spans="1:4" x14ac:dyDescent="0.25">
      <c r="A565" s="20">
        <f t="shared" si="16"/>
        <v>27</v>
      </c>
      <c r="B565" s="20">
        <f t="shared" si="17"/>
        <v>2042</v>
      </c>
      <c r="C565" s="20">
        <v>2010</v>
      </c>
      <c r="D565" s="20">
        <f ca="1">OFFSET(Control!$C$4,$C565-$M$2, 'Random Draw'!B565-2026)</f>
        <v>2817.199938996579</v>
      </c>
    </row>
    <row r="566" spans="1:4" x14ac:dyDescent="0.25">
      <c r="A566" s="20">
        <f t="shared" si="16"/>
        <v>27</v>
      </c>
      <c r="B566" s="20">
        <f t="shared" si="17"/>
        <v>2043</v>
      </c>
      <c r="C566" s="20">
        <v>2011</v>
      </c>
      <c r="D566" s="20">
        <f ca="1">OFFSET(Control!$C$4,$C566-$M$2, 'Random Draw'!B566-2026)</f>
        <v>2739.213207284698</v>
      </c>
    </row>
    <row r="567" spans="1:4" x14ac:dyDescent="0.25">
      <c r="A567" s="20">
        <f t="shared" si="16"/>
        <v>27</v>
      </c>
      <c r="B567" s="20">
        <f t="shared" si="17"/>
        <v>2044</v>
      </c>
      <c r="C567" s="20">
        <v>2012</v>
      </c>
      <c r="D567" s="20">
        <f ca="1">OFFSET(Control!$C$4,$C567-$M$2, 'Random Draw'!B567-2026)</f>
        <v>2865.8722402457197</v>
      </c>
    </row>
    <row r="568" spans="1:4" x14ac:dyDescent="0.25">
      <c r="A568" s="20">
        <f t="shared" si="16"/>
        <v>27</v>
      </c>
      <c r="B568" s="20">
        <f t="shared" si="17"/>
        <v>2045</v>
      </c>
      <c r="C568" s="20">
        <v>2016</v>
      </c>
      <c r="D568" s="20">
        <f ca="1">OFFSET(Control!$C$4,$C568-$M$2, 'Random Draw'!B568-2026)</f>
        <v>3371.1103102622569</v>
      </c>
    </row>
    <row r="569" spans="1:4" x14ac:dyDescent="0.25">
      <c r="A569" s="20">
        <f t="shared" si="16"/>
        <v>28</v>
      </c>
      <c r="B569" s="20">
        <f t="shared" si="17"/>
        <v>2025</v>
      </c>
      <c r="C569" s="20">
        <v>2007</v>
      </c>
      <c r="D569" s="20" t="str">
        <f ca="1">OFFSET(Control!$C$4,$C569-$M$2, 'Random Draw'!B569-2026)</f>
        <v>Total System Cost</v>
      </c>
    </row>
    <row r="570" spans="1:4" x14ac:dyDescent="0.25">
      <c r="A570" s="20">
        <f t="shared" si="16"/>
        <v>28</v>
      </c>
      <c r="B570" s="20">
        <f t="shared" si="17"/>
        <v>2026</v>
      </c>
      <c r="C570" s="20">
        <v>2015</v>
      </c>
      <c r="D570" s="20">
        <f ca="1">OFFSET(Control!$C$4,$C570-$M$2, 'Random Draw'!B570-2026)</f>
        <v>612.15965708627414</v>
      </c>
    </row>
    <row r="571" spans="1:4" x14ac:dyDescent="0.25">
      <c r="A571" s="20">
        <f t="shared" si="16"/>
        <v>28</v>
      </c>
      <c r="B571" s="20">
        <f t="shared" si="17"/>
        <v>2027</v>
      </c>
      <c r="C571" s="20">
        <v>2006</v>
      </c>
      <c r="D571" s="20">
        <f ca="1">OFFSET(Control!$C$4,$C571-$M$2, 'Random Draw'!B571-2026)</f>
        <v>823.31567322731121</v>
      </c>
    </row>
    <row r="572" spans="1:4" x14ac:dyDescent="0.25">
      <c r="A572" s="20">
        <f t="shared" si="16"/>
        <v>28</v>
      </c>
      <c r="B572" s="20">
        <f t="shared" si="17"/>
        <v>2028</v>
      </c>
      <c r="C572" s="20">
        <v>2012</v>
      </c>
      <c r="D572" s="20">
        <f ca="1">OFFSET(Control!$C$4,$C572-$M$2, 'Random Draw'!B572-2026)</f>
        <v>560.57736914087002</v>
      </c>
    </row>
    <row r="573" spans="1:4" x14ac:dyDescent="0.25">
      <c r="A573" s="20">
        <f t="shared" si="16"/>
        <v>28</v>
      </c>
      <c r="B573" s="20">
        <f t="shared" si="17"/>
        <v>2029</v>
      </c>
      <c r="C573" s="20">
        <v>2013</v>
      </c>
      <c r="D573" s="20">
        <f ca="1">OFFSET(Control!$C$4,$C573-$M$2, 'Random Draw'!B573-2026)</f>
        <v>748.54918905990519</v>
      </c>
    </row>
    <row r="574" spans="1:4" x14ac:dyDescent="0.25">
      <c r="A574" s="20">
        <f t="shared" si="16"/>
        <v>28</v>
      </c>
      <c r="B574" s="20">
        <f t="shared" si="17"/>
        <v>2030</v>
      </c>
      <c r="C574" s="20">
        <v>2014</v>
      </c>
      <c r="D574" s="20">
        <f ca="1">OFFSET(Control!$C$4,$C574-$M$2, 'Random Draw'!B574-2026)</f>
        <v>856.31017150504522</v>
      </c>
    </row>
    <row r="575" spans="1:4" x14ac:dyDescent="0.25">
      <c r="A575" s="20">
        <f t="shared" si="16"/>
        <v>28</v>
      </c>
      <c r="B575" s="20">
        <f t="shared" si="17"/>
        <v>2031</v>
      </c>
      <c r="C575" s="20">
        <v>2022</v>
      </c>
      <c r="D575" s="20">
        <f ca="1">OFFSET(Control!$C$4,$C575-$M$2, 'Random Draw'!B575-2026)</f>
        <v>1333.4970254877592</v>
      </c>
    </row>
    <row r="576" spans="1:4" x14ac:dyDescent="0.25">
      <c r="A576" s="20">
        <f t="shared" si="16"/>
        <v>28</v>
      </c>
      <c r="B576" s="20">
        <f t="shared" si="17"/>
        <v>2032</v>
      </c>
      <c r="C576" s="20">
        <v>2022</v>
      </c>
      <c r="D576" s="20">
        <f ca="1">OFFSET(Control!$C$4,$C576-$M$2, 'Random Draw'!B576-2026)</f>
        <v>1456.4606303670789</v>
      </c>
    </row>
    <row r="577" spans="1:4" x14ac:dyDescent="0.25">
      <c r="A577" s="20">
        <f t="shared" si="16"/>
        <v>28</v>
      </c>
      <c r="B577" s="20">
        <f t="shared" si="17"/>
        <v>2033</v>
      </c>
      <c r="C577" s="20">
        <v>2022</v>
      </c>
      <c r="D577" s="20">
        <f ca="1">OFFSET(Control!$C$4,$C577-$M$2, 'Random Draw'!B577-2026)</f>
        <v>1511.8639583203071</v>
      </c>
    </row>
    <row r="578" spans="1:4" x14ac:dyDescent="0.25">
      <c r="A578" s="20">
        <f t="shared" si="16"/>
        <v>28</v>
      </c>
      <c r="B578" s="20">
        <f t="shared" si="17"/>
        <v>2034</v>
      </c>
      <c r="C578" s="20">
        <v>2010</v>
      </c>
      <c r="D578" s="20">
        <f ca="1">OFFSET(Control!$C$4,$C578-$M$2, 'Random Draw'!B578-2026)</f>
        <v>1596.0055140062063</v>
      </c>
    </row>
    <row r="579" spans="1:4" x14ac:dyDescent="0.25">
      <c r="A579" s="20">
        <f t="shared" si="16"/>
        <v>28</v>
      </c>
      <c r="B579" s="20">
        <f t="shared" si="17"/>
        <v>2035</v>
      </c>
      <c r="C579" s="20">
        <v>2020</v>
      </c>
      <c r="D579" s="20">
        <f ca="1">OFFSET(Control!$C$4,$C579-$M$2, 'Random Draw'!B579-2026)</f>
        <v>2017.8158282255222</v>
      </c>
    </row>
    <row r="580" spans="1:4" x14ac:dyDescent="0.25">
      <c r="A580" s="20">
        <f t="shared" ref="A580:A643" si="18">IF(B579=2045,A579+1,A579)</f>
        <v>28</v>
      </c>
      <c r="B580" s="20">
        <f t="shared" ref="B580:B643" si="19">IF(B579=2045, 2025, B579+1)</f>
        <v>2036</v>
      </c>
      <c r="C580" s="20">
        <v>2009</v>
      </c>
      <c r="D580" s="20">
        <f ca="1">OFFSET(Control!$C$4,$C580-$M$2, 'Random Draw'!B580-2026)</f>
        <v>1996.6071851482643</v>
      </c>
    </row>
    <row r="581" spans="1:4" x14ac:dyDescent="0.25">
      <c r="A581" s="20">
        <f t="shared" si="18"/>
        <v>28</v>
      </c>
      <c r="B581" s="20">
        <f t="shared" si="19"/>
        <v>2037</v>
      </c>
      <c r="C581" s="20">
        <v>2020</v>
      </c>
      <c r="D581" s="20">
        <f ca="1">OFFSET(Control!$C$4,$C581-$M$2, 'Random Draw'!B581-2026)</f>
        <v>2199.6719608204789</v>
      </c>
    </row>
    <row r="582" spans="1:4" x14ac:dyDescent="0.25">
      <c r="A582" s="20">
        <f t="shared" si="18"/>
        <v>28</v>
      </c>
      <c r="B582" s="20">
        <f t="shared" si="19"/>
        <v>2038</v>
      </c>
      <c r="C582" s="20">
        <v>2008</v>
      </c>
      <c r="D582" s="20">
        <f ca="1">OFFSET(Control!$C$4,$C582-$M$2, 'Random Draw'!B582-2026)</f>
        <v>2268.7878140074372</v>
      </c>
    </row>
    <row r="583" spans="1:4" x14ac:dyDescent="0.25">
      <c r="A583" s="20">
        <f t="shared" si="18"/>
        <v>28</v>
      </c>
      <c r="B583" s="20">
        <f t="shared" si="19"/>
        <v>2039</v>
      </c>
      <c r="C583" s="20">
        <v>2018</v>
      </c>
      <c r="D583" s="20">
        <f ca="1">OFFSET(Control!$C$4,$C583-$M$2, 'Random Draw'!B583-2026)</f>
        <v>2281.4056363547124</v>
      </c>
    </row>
    <row r="584" spans="1:4" x14ac:dyDescent="0.25">
      <c r="A584" s="20">
        <f t="shared" si="18"/>
        <v>28</v>
      </c>
      <c r="B584" s="20">
        <f t="shared" si="19"/>
        <v>2040</v>
      </c>
      <c r="C584" s="20">
        <v>2009</v>
      </c>
      <c r="D584" s="20">
        <f ca="1">OFFSET(Control!$C$4,$C584-$M$2, 'Random Draw'!B584-2026)</f>
        <v>2345.3893766145111</v>
      </c>
    </row>
    <row r="585" spans="1:4" x14ac:dyDescent="0.25">
      <c r="A585" s="20">
        <f t="shared" si="18"/>
        <v>28</v>
      </c>
      <c r="B585" s="20">
        <f t="shared" si="19"/>
        <v>2041</v>
      </c>
      <c r="C585" s="20">
        <v>2009</v>
      </c>
      <c r="D585" s="20">
        <f ca="1">OFFSET(Control!$C$4,$C585-$M$2, 'Random Draw'!B585-2026)</f>
        <v>2518.8156166134359</v>
      </c>
    </row>
    <row r="586" spans="1:4" x14ac:dyDescent="0.25">
      <c r="A586" s="20">
        <f t="shared" si="18"/>
        <v>28</v>
      </c>
      <c r="B586" s="20">
        <f t="shared" si="19"/>
        <v>2042</v>
      </c>
      <c r="C586" s="20">
        <v>2010</v>
      </c>
      <c r="D586" s="20">
        <f ca="1">OFFSET(Control!$C$4,$C586-$M$2, 'Random Draw'!B586-2026)</f>
        <v>2817.199938996579</v>
      </c>
    </row>
    <row r="587" spans="1:4" x14ac:dyDescent="0.25">
      <c r="A587" s="20">
        <f t="shared" si="18"/>
        <v>28</v>
      </c>
      <c r="B587" s="20">
        <f t="shared" si="19"/>
        <v>2043</v>
      </c>
      <c r="C587" s="20">
        <v>2006</v>
      </c>
      <c r="D587" s="20">
        <f ca="1">OFFSET(Control!$C$4,$C587-$M$2, 'Random Draw'!B587-2026)</f>
        <v>3006.3397087618864</v>
      </c>
    </row>
    <row r="588" spans="1:4" x14ac:dyDescent="0.25">
      <c r="A588" s="20">
        <f t="shared" si="18"/>
        <v>28</v>
      </c>
      <c r="B588" s="20">
        <f t="shared" si="19"/>
        <v>2044</v>
      </c>
      <c r="C588" s="20">
        <v>2016</v>
      </c>
      <c r="D588" s="20">
        <f ca="1">OFFSET(Control!$C$4,$C588-$M$2, 'Random Draw'!B588-2026)</f>
        <v>3144.2316987442737</v>
      </c>
    </row>
    <row r="589" spans="1:4" x14ac:dyDescent="0.25">
      <c r="A589" s="20">
        <f t="shared" si="18"/>
        <v>28</v>
      </c>
      <c r="B589" s="20">
        <f t="shared" si="19"/>
        <v>2045</v>
      </c>
      <c r="C589" s="20">
        <v>2011</v>
      </c>
      <c r="D589" s="20">
        <f ca="1">OFFSET(Control!$C$4,$C589-$M$2, 'Random Draw'!B589-2026)</f>
        <v>3099.9983590422198</v>
      </c>
    </row>
    <row r="590" spans="1:4" x14ac:dyDescent="0.25">
      <c r="A590" s="20">
        <f t="shared" si="18"/>
        <v>29</v>
      </c>
      <c r="B590" s="20">
        <f t="shared" si="19"/>
        <v>2025</v>
      </c>
      <c r="C590" s="20">
        <v>2015</v>
      </c>
      <c r="D590" s="20" t="str">
        <f ca="1">OFFSET(Control!$C$4,$C590-$M$2, 'Random Draw'!B590-2026)</f>
        <v>Total System Cost</v>
      </c>
    </row>
    <row r="591" spans="1:4" x14ac:dyDescent="0.25">
      <c r="A591" s="20">
        <f t="shared" si="18"/>
        <v>29</v>
      </c>
      <c r="B591" s="20">
        <f t="shared" si="19"/>
        <v>2026</v>
      </c>
      <c r="C591" s="20">
        <v>2022</v>
      </c>
      <c r="D591" s="20">
        <f ca="1">OFFSET(Control!$C$4,$C591-$M$2, 'Random Draw'!B591-2026)</f>
        <v>709.85129417904125</v>
      </c>
    </row>
    <row r="592" spans="1:4" x14ac:dyDescent="0.25">
      <c r="A592" s="20">
        <f t="shared" si="18"/>
        <v>29</v>
      </c>
      <c r="B592" s="20">
        <f t="shared" si="19"/>
        <v>2027</v>
      </c>
      <c r="C592" s="20">
        <v>2008</v>
      </c>
      <c r="D592" s="20">
        <f ca="1">OFFSET(Control!$C$4,$C592-$M$2, 'Random Draw'!B592-2026)</f>
        <v>734.7557957873729</v>
      </c>
    </row>
    <row r="593" spans="1:4" x14ac:dyDescent="0.25">
      <c r="A593" s="20">
        <f t="shared" si="18"/>
        <v>29</v>
      </c>
      <c r="B593" s="20">
        <f t="shared" si="19"/>
        <v>2028</v>
      </c>
      <c r="C593" s="20">
        <v>2008</v>
      </c>
      <c r="D593" s="20">
        <f ca="1">OFFSET(Control!$C$4,$C593-$M$2, 'Random Draw'!B593-2026)</f>
        <v>711.24518500488057</v>
      </c>
    </row>
    <row r="594" spans="1:4" x14ac:dyDescent="0.25">
      <c r="A594" s="20">
        <f t="shared" si="18"/>
        <v>29</v>
      </c>
      <c r="B594" s="20">
        <f t="shared" si="19"/>
        <v>2029</v>
      </c>
      <c r="C594" s="20">
        <v>2006</v>
      </c>
      <c r="D594" s="20">
        <f ca="1">OFFSET(Control!$C$4,$C594-$M$2, 'Random Draw'!B594-2026)</f>
        <v>964.60320123790234</v>
      </c>
    </row>
    <row r="595" spans="1:4" x14ac:dyDescent="0.25">
      <c r="A595" s="20">
        <f t="shared" si="18"/>
        <v>29</v>
      </c>
      <c r="B595" s="20">
        <f t="shared" si="19"/>
        <v>2030</v>
      </c>
      <c r="C595" s="20">
        <v>2009</v>
      </c>
      <c r="D595" s="20">
        <f ca="1">OFFSET(Control!$C$4,$C595-$M$2, 'Random Draw'!B595-2026)</f>
        <v>642.95723399329711</v>
      </c>
    </row>
    <row r="596" spans="1:4" x14ac:dyDescent="0.25">
      <c r="A596" s="20">
        <f t="shared" si="18"/>
        <v>29</v>
      </c>
      <c r="B596" s="20">
        <f t="shared" si="19"/>
        <v>2031</v>
      </c>
      <c r="C596" s="20">
        <v>2016</v>
      </c>
      <c r="D596" s="20">
        <f ca="1">OFFSET(Control!$C$4,$C596-$M$2, 'Random Draw'!B596-2026)</f>
        <v>1422.3439072397896</v>
      </c>
    </row>
    <row r="597" spans="1:4" x14ac:dyDescent="0.25">
      <c r="A597" s="20">
        <f t="shared" si="18"/>
        <v>29</v>
      </c>
      <c r="B597" s="20">
        <f t="shared" si="19"/>
        <v>2032</v>
      </c>
      <c r="C597" s="20">
        <v>2011</v>
      </c>
      <c r="D597" s="20">
        <f ca="1">OFFSET(Control!$C$4,$C597-$M$2, 'Random Draw'!B597-2026)</f>
        <v>1389.8967829137432</v>
      </c>
    </row>
    <row r="598" spans="1:4" x14ac:dyDescent="0.25">
      <c r="A598" s="20">
        <f t="shared" si="18"/>
        <v>29</v>
      </c>
      <c r="B598" s="20">
        <f t="shared" si="19"/>
        <v>2033</v>
      </c>
      <c r="C598" s="20">
        <v>2008</v>
      </c>
      <c r="D598" s="20">
        <f ca="1">OFFSET(Control!$C$4,$C598-$M$2, 'Random Draw'!B598-2026)</f>
        <v>1482.3066006512772</v>
      </c>
    </row>
    <row r="599" spans="1:4" x14ac:dyDescent="0.25">
      <c r="A599" s="20">
        <f t="shared" si="18"/>
        <v>29</v>
      </c>
      <c r="B599" s="20">
        <f t="shared" si="19"/>
        <v>2034</v>
      </c>
      <c r="C599" s="20">
        <v>2011</v>
      </c>
      <c r="D599" s="20">
        <f ca="1">OFFSET(Control!$C$4,$C599-$M$2, 'Random Draw'!B599-2026)</f>
        <v>1539.4278142834607</v>
      </c>
    </row>
    <row r="600" spans="1:4" x14ac:dyDescent="0.25">
      <c r="A600" s="20">
        <f t="shared" si="18"/>
        <v>29</v>
      </c>
      <c r="B600" s="20">
        <f t="shared" si="19"/>
        <v>2035</v>
      </c>
      <c r="C600" s="20">
        <v>2007</v>
      </c>
      <c r="D600" s="20">
        <f ca="1">OFFSET(Control!$C$4,$C600-$M$2, 'Random Draw'!B600-2026)</f>
        <v>1887.956699727559</v>
      </c>
    </row>
    <row r="601" spans="1:4" x14ac:dyDescent="0.25">
      <c r="A601" s="20">
        <f t="shared" si="18"/>
        <v>29</v>
      </c>
      <c r="B601" s="20">
        <f t="shared" si="19"/>
        <v>2036</v>
      </c>
      <c r="C601" s="20">
        <v>2011</v>
      </c>
      <c r="D601" s="20">
        <f ca="1">OFFSET(Control!$C$4,$C601-$M$2, 'Random Draw'!B601-2026)</f>
        <v>2003.1340008463203</v>
      </c>
    </row>
    <row r="602" spans="1:4" x14ac:dyDescent="0.25">
      <c r="A602" s="20">
        <f t="shared" si="18"/>
        <v>29</v>
      </c>
      <c r="B602" s="20">
        <f t="shared" si="19"/>
        <v>2037</v>
      </c>
      <c r="C602" s="20">
        <v>2018</v>
      </c>
      <c r="D602" s="20">
        <f ca="1">OFFSET(Control!$C$4,$C602-$M$2, 'Random Draw'!B602-2026)</f>
        <v>2099.1828893209467</v>
      </c>
    </row>
    <row r="603" spans="1:4" x14ac:dyDescent="0.25">
      <c r="A603" s="20">
        <f t="shared" si="18"/>
        <v>29</v>
      </c>
      <c r="B603" s="20">
        <f t="shared" si="19"/>
        <v>2038</v>
      </c>
      <c r="C603" s="20">
        <v>2008</v>
      </c>
      <c r="D603" s="20">
        <f ca="1">OFFSET(Control!$C$4,$C603-$M$2, 'Random Draw'!B603-2026)</f>
        <v>2268.7878140074372</v>
      </c>
    </row>
    <row r="604" spans="1:4" x14ac:dyDescent="0.25">
      <c r="A604" s="20">
        <f t="shared" si="18"/>
        <v>29</v>
      </c>
      <c r="B604" s="20">
        <f t="shared" si="19"/>
        <v>2039</v>
      </c>
      <c r="C604" s="20">
        <v>2014</v>
      </c>
      <c r="D604" s="20">
        <f ca="1">OFFSET(Control!$C$4,$C604-$M$2, 'Random Draw'!B604-2026)</f>
        <v>2612.9565557347796</v>
      </c>
    </row>
    <row r="605" spans="1:4" x14ac:dyDescent="0.25">
      <c r="A605" s="20">
        <f t="shared" si="18"/>
        <v>29</v>
      </c>
      <c r="B605" s="20">
        <f t="shared" si="19"/>
        <v>2040</v>
      </c>
      <c r="C605" s="20">
        <v>2009</v>
      </c>
      <c r="D605" s="20">
        <f ca="1">OFFSET(Control!$C$4,$C605-$M$2, 'Random Draw'!B605-2026)</f>
        <v>2345.3893766145111</v>
      </c>
    </row>
    <row r="606" spans="1:4" x14ac:dyDescent="0.25">
      <c r="A606" s="20">
        <f t="shared" si="18"/>
        <v>29</v>
      </c>
      <c r="B606" s="20">
        <f t="shared" si="19"/>
        <v>2041</v>
      </c>
      <c r="C606" s="20">
        <v>2006</v>
      </c>
      <c r="D606" s="20">
        <f ca="1">OFFSET(Control!$C$4,$C606-$M$2, 'Random Draw'!B606-2026)</f>
        <v>2735.4698334564987</v>
      </c>
    </row>
    <row r="607" spans="1:4" x14ac:dyDescent="0.25">
      <c r="A607" s="20">
        <f t="shared" si="18"/>
        <v>29</v>
      </c>
      <c r="B607" s="20">
        <f t="shared" si="19"/>
        <v>2042</v>
      </c>
      <c r="C607" s="20">
        <v>2015</v>
      </c>
      <c r="D607" s="20">
        <f ca="1">OFFSET(Control!$C$4,$C607-$M$2, 'Random Draw'!B607-2026)</f>
        <v>2633.8036692607516</v>
      </c>
    </row>
    <row r="608" spans="1:4" x14ac:dyDescent="0.25">
      <c r="A608" s="20">
        <f t="shared" si="18"/>
        <v>29</v>
      </c>
      <c r="B608" s="20">
        <f t="shared" si="19"/>
        <v>2043</v>
      </c>
      <c r="C608" s="20">
        <v>2017</v>
      </c>
      <c r="D608" s="20">
        <f ca="1">OFFSET(Control!$C$4,$C608-$M$2, 'Random Draw'!B608-2026)</f>
        <v>2654.6952313463698</v>
      </c>
    </row>
    <row r="609" spans="1:4" x14ac:dyDescent="0.25">
      <c r="A609" s="20">
        <f t="shared" si="18"/>
        <v>29</v>
      </c>
      <c r="B609" s="20">
        <f t="shared" si="19"/>
        <v>2044</v>
      </c>
      <c r="C609" s="20">
        <v>2022</v>
      </c>
      <c r="D609" s="20">
        <f ca="1">OFFSET(Control!$C$4,$C609-$M$2, 'Random Draw'!B609-2026)</f>
        <v>3018.6096801261428</v>
      </c>
    </row>
    <row r="610" spans="1:4" x14ac:dyDescent="0.25">
      <c r="A610" s="20">
        <f t="shared" si="18"/>
        <v>29</v>
      </c>
      <c r="B610" s="20">
        <f t="shared" si="19"/>
        <v>2045</v>
      </c>
      <c r="C610" s="20">
        <v>2019</v>
      </c>
      <c r="D610" s="20">
        <f ca="1">OFFSET(Control!$C$4,$C610-$M$2, 'Random Draw'!B610-2026)</f>
        <v>3113.7223213114567</v>
      </c>
    </row>
    <row r="611" spans="1:4" x14ac:dyDescent="0.25">
      <c r="A611" s="20">
        <f t="shared" si="18"/>
        <v>30</v>
      </c>
      <c r="B611" s="20">
        <f t="shared" si="19"/>
        <v>2025</v>
      </c>
      <c r="C611" s="20">
        <v>2013</v>
      </c>
      <c r="D611" s="20" t="str">
        <f ca="1">OFFSET(Control!$C$4,$C611-$M$2, 'Random Draw'!B611-2026)</f>
        <v>Total System Cost</v>
      </c>
    </row>
    <row r="612" spans="1:4" x14ac:dyDescent="0.25">
      <c r="A612" s="20">
        <f t="shared" si="18"/>
        <v>30</v>
      </c>
      <c r="B612" s="20">
        <f t="shared" si="19"/>
        <v>2026</v>
      </c>
      <c r="C612" s="20">
        <v>2023</v>
      </c>
      <c r="D612" s="20">
        <f ca="1">OFFSET(Control!$C$4,$C612-$M$2, 'Random Draw'!B612-2026)</f>
        <v>715.28737983472968</v>
      </c>
    </row>
    <row r="613" spans="1:4" x14ac:dyDescent="0.25">
      <c r="A613" s="20">
        <f t="shared" si="18"/>
        <v>30</v>
      </c>
      <c r="B613" s="20">
        <f t="shared" si="19"/>
        <v>2027</v>
      </c>
      <c r="C613" s="20">
        <v>2006</v>
      </c>
      <c r="D613" s="20">
        <f ca="1">OFFSET(Control!$C$4,$C613-$M$2, 'Random Draw'!B613-2026)</f>
        <v>823.31567322731121</v>
      </c>
    </row>
    <row r="614" spans="1:4" x14ac:dyDescent="0.25">
      <c r="A614" s="20">
        <f t="shared" si="18"/>
        <v>30</v>
      </c>
      <c r="B614" s="20">
        <f t="shared" si="19"/>
        <v>2028</v>
      </c>
      <c r="C614" s="20">
        <v>2023</v>
      </c>
      <c r="D614" s="20">
        <f ca="1">OFFSET(Control!$C$4,$C614-$M$2, 'Random Draw'!B614-2026)</f>
        <v>736.9249630897981</v>
      </c>
    </row>
    <row r="615" spans="1:4" x14ac:dyDescent="0.25">
      <c r="A615" s="20">
        <f t="shared" si="18"/>
        <v>30</v>
      </c>
      <c r="B615" s="20">
        <f t="shared" si="19"/>
        <v>2029</v>
      </c>
      <c r="C615" s="20">
        <v>2015</v>
      </c>
      <c r="D615" s="20">
        <f ca="1">OFFSET(Control!$C$4,$C615-$M$2, 'Random Draw'!B615-2026)</f>
        <v>765.66152613526731</v>
      </c>
    </row>
    <row r="616" spans="1:4" x14ac:dyDescent="0.25">
      <c r="A616" s="20">
        <f t="shared" si="18"/>
        <v>30</v>
      </c>
      <c r="B616" s="20">
        <f t="shared" si="19"/>
        <v>2030</v>
      </c>
      <c r="C616" s="20">
        <v>2012</v>
      </c>
      <c r="D616" s="20">
        <f ca="1">OFFSET(Control!$C$4,$C616-$M$2, 'Random Draw'!B616-2026)</f>
        <v>559.56425555005251</v>
      </c>
    </row>
    <row r="617" spans="1:4" x14ac:dyDescent="0.25">
      <c r="A617" s="20">
        <f t="shared" si="18"/>
        <v>30</v>
      </c>
      <c r="B617" s="20">
        <f t="shared" si="19"/>
        <v>2031</v>
      </c>
      <c r="C617" s="20">
        <v>2019</v>
      </c>
      <c r="D617" s="20">
        <f ca="1">OFFSET(Control!$C$4,$C617-$M$2, 'Random Draw'!B617-2026)</f>
        <v>1283.996953341627</v>
      </c>
    </row>
    <row r="618" spans="1:4" x14ac:dyDescent="0.25">
      <c r="A618" s="20">
        <f t="shared" si="18"/>
        <v>30</v>
      </c>
      <c r="B618" s="20">
        <f t="shared" si="19"/>
        <v>2032</v>
      </c>
      <c r="C618" s="20">
        <v>2020</v>
      </c>
      <c r="D618" s="20">
        <f ca="1">OFFSET(Control!$C$4,$C618-$M$2, 'Random Draw'!B618-2026)</f>
        <v>1457.6014217305274</v>
      </c>
    </row>
    <row r="619" spans="1:4" x14ac:dyDescent="0.25">
      <c r="A619" s="20">
        <f t="shared" si="18"/>
        <v>30</v>
      </c>
      <c r="B619" s="20">
        <f t="shared" si="19"/>
        <v>2033</v>
      </c>
      <c r="C619" s="20">
        <v>2023</v>
      </c>
      <c r="D619" s="20">
        <f ca="1">OFFSET(Control!$C$4,$C619-$M$2, 'Random Draw'!B619-2026)</f>
        <v>1618.5536806142627</v>
      </c>
    </row>
    <row r="620" spans="1:4" x14ac:dyDescent="0.25">
      <c r="A620" s="20">
        <f t="shared" si="18"/>
        <v>30</v>
      </c>
      <c r="B620" s="20">
        <f t="shared" si="19"/>
        <v>2034</v>
      </c>
      <c r="C620" s="20">
        <v>2022</v>
      </c>
      <c r="D620" s="20">
        <f ca="1">OFFSET(Control!$C$4,$C620-$M$2, 'Random Draw'!B620-2026)</f>
        <v>1583.2490575860415</v>
      </c>
    </row>
    <row r="621" spans="1:4" x14ac:dyDescent="0.25">
      <c r="A621" s="20">
        <f t="shared" si="18"/>
        <v>30</v>
      </c>
      <c r="B621" s="20">
        <f t="shared" si="19"/>
        <v>2035</v>
      </c>
      <c r="C621" s="20">
        <v>2009</v>
      </c>
      <c r="D621" s="20">
        <f ca="1">OFFSET(Control!$C$4,$C621-$M$2, 'Random Draw'!B621-2026)</f>
        <v>1873.8856691510282</v>
      </c>
    </row>
    <row r="622" spans="1:4" x14ac:dyDescent="0.25">
      <c r="A622" s="20">
        <f t="shared" si="18"/>
        <v>30</v>
      </c>
      <c r="B622" s="20">
        <f t="shared" si="19"/>
        <v>2036</v>
      </c>
      <c r="C622" s="20">
        <v>2017</v>
      </c>
      <c r="D622" s="20">
        <f ca="1">OFFSET(Control!$C$4,$C622-$M$2, 'Random Draw'!B622-2026)</f>
        <v>1932.2391108277589</v>
      </c>
    </row>
    <row r="623" spans="1:4" x14ac:dyDescent="0.25">
      <c r="A623" s="20">
        <f t="shared" si="18"/>
        <v>30</v>
      </c>
      <c r="B623" s="20">
        <f t="shared" si="19"/>
        <v>2037</v>
      </c>
      <c r="C623" s="20">
        <v>2020</v>
      </c>
      <c r="D623" s="20">
        <f ca="1">OFFSET(Control!$C$4,$C623-$M$2, 'Random Draw'!B623-2026)</f>
        <v>2199.6719608204789</v>
      </c>
    </row>
    <row r="624" spans="1:4" x14ac:dyDescent="0.25">
      <c r="A624" s="20">
        <f t="shared" si="18"/>
        <v>30</v>
      </c>
      <c r="B624" s="20">
        <f t="shared" si="19"/>
        <v>2038</v>
      </c>
      <c r="C624" s="20">
        <v>2007</v>
      </c>
      <c r="D624" s="20">
        <f ca="1">OFFSET(Control!$C$4,$C624-$M$2, 'Random Draw'!B624-2026)</f>
        <v>2199.2127652253557</v>
      </c>
    </row>
    <row r="625" spans="1:4" x14ac:dyDescent="0.25">
      <c r="A625" s="20">
        <f t="shared" si="18"/>
        <v>30</v>
      </c>
      <c r="B625" s="20">
        <f t="shared" si="19"/>
        <v>2039</v>
      </c>
      <c r="C625" s="20">
        <v>2011</v>
      </c>
      <c r="D625" s="20">
        <f ca="1">OFFSET(Control!$C$4,$C625-$M$2, 'Random Draw'!B625-2026)</f>
        <v>2292.3417124563002</v>
      </c>
    </row>
    <row r="626" spans="1:4" x14ac:dyDescent="0.25">
      <c r="A626" s="20">
        <f t="shared" si="18"/>
        <v>30</v>
      </c>
      <c r="B626" s="20">
        <f t="shared" si="19"/>
        <v>2040</v>
      </c>
      <c r="C626" s="20">
        <v>2009</v>
      </c>
      <c r="D626" s="20">
        <f ca="1">OFFSET(Control!$C$4,$C626-$M$2, 'Random Draw'!B626-2026)</f>
        <v>2345.3893766145111</v>
      </c>
    </row>
    <row r="627" spans="1:4" x14ac:dyDescent="0.25">
      <c r="A627" s="20">
        <f t="shared" si="18"/>
        <v>30</v>
      </c>
      <c r="B627" s="20">
        <f t="shared" si="19"/>
        <v>2041</v>
      </c>
      <c r="C627" s="20">
        <v>2020</v>
      </c>
      <c r="D627" s="20">
        <f ca="1">OFFSET(Control!$C$4,$C627-$M$2, 'Random Draw'!B627-2026)</f>
        <v>2666.10446034394</v>
      </c>
    </row>
    <row r="628" spans="1:4" x14ac:dyDescent="0.25">
      <c r="A628" s="20">
        <f t="shared" si="18"/>
        <v>30</v>
      </c>
      <c r="B628" s="20">
        <f t="shared" si="19"/>
        <v>2042</v>
      </c>
      <c r="C628" s="20">
        <v>2008</v>
      </c>
      <c r="D628" s="20">
        <f ca="1">OFFSET(Control!$C$4,$C628-$M$2, 'Random Draw'!B628-2026)</f>
        <v>2801.3041371389645</v>
      </c>
    </row>
    <row r="629" spans="1:4" x14ac:dyDescent="0.25">
      <c r="A629" s="20">
        <f t="shared" si="18"/>
        <v>30</v>
      </c>
      <c r="B629" s="20">
        <f t="shared" si="19"/>
        <v>2043</v>
      </c>
      <c r="C629" s="20">
        <v>2014</v>
      </c>
      <c r="D629" s="20">
        <f ca="1">OFFSET(Control!$C$4,$C629-$M$2, 'Random Draw'!B629-2026)</f>
        <v>3179.7142708080983</v>
      </c>
    </row>
    <row r="630" spans="1:4" x14ac:dyDescent="0.25">
      <c r="A630" s="20">
        <f t="shared" si="18"/>
        <v>30</v>
      </c>
      <c r="B630" s="20">
        <f t="shared" si="19"/>
        <v>2044</v>
      </c>
      <c r="C630" s="20">
        <v>2009</v>
      </c>
      <c r="D630" s="20">
        <f ca="1">OFFSET(Control!$C$4,$C630-$M$2, 'Random Draw'!B630-2026)</f>
        <v>2907.8951179906544</v>
      </c>
    </row>
    <row r="631" spans="1:4" x14ac:dyDescent="0.25">
      <c r="A631" s="20">
        <f t="shared" si="18"/>
        <v>30</v>
      </c>
      <c r="B631" s="20">
        <f t="shared" si="19"/>
        <v>2045</v>
      </c>
      <c r="C631" s="20">
        <v>2017</v>
      </c>
      <c r="D631" s="20">
        <f ca="1">OFFSET(Control!$C$4,$C631-$M$2, 'Random Draw'!B631-2026)</f>
        <v>2994.2173235103646</v>
      </c>
    </row>
    <row r="632" spans="1:4" x14ac:dyDescent="0.25">
      <c r="A632" s="20">
        <f t="shared" si="18"/>
        <v>31</v>
      </c>
      <c r="B632" s="20">
        <f t="shared" si="19"/>
        <v>2025</v>
      </c>
      <c r="C632" s="20">
        <v>2022</v>
      </c>
      <c r="D632" s="20" t="str">
        <f ca="1">OFFSET(Control!$C$4,$C632-$M$2, 'Random Draw'!B632-2026)</f>
        <v>Total System Cost</v>
      </c>
    </row>
    <row r="633" spans="1:4" x14ac:dyDescent="0.25">
      <c r="A633" s="20">
        <f t="shared" si="18"/>
        <v>31</v>
      </c>
      <c r="B633" s="20">
        <f t="shared" si="19"/>
        <v>2026</v>
      </c>
      <c r="C633" s="20">
        <v>2008</v>
      </c>
      <c r="D633" s="20">
        <f ca="1">OFFSET(Control!$C$4,$C633-$M$2, 'Random Draw'!B633-2026)</f>
        <v>684.62527237410723</v>
      </c>
    </row>
    <row r="634" spans="1:4" x14ac:dyDescent="0.25">
      <c r="A634" s="20">
        <f t="shared" si="18"/>
        <v>31</v>
      </c>
      <c r="B634" s="20">
        <f t="shared" si="19"/>
        <v>2027</v>
      </c>
      <c r="C634" s="20">
        <v>2020</v>
      </c>
      <c r="D634" s="20">
        <f ca="1">OFFSET(Control!$C$4,$C634-$M$2, 'Random Draw'!B634-2026)</f>
        <v>720.11959777024083</v>
      </c>
    </row>
    <row r="635" spans="1:4" x14ac:dyDescent="0.25">
      <c r="A635" s="20">
        <f t="shared" si="18"/>
        <v>31</v>
      </c>
      <c r="B635" s="20">
        <f t="shared" si="19"/>
        <v>2028</v>
      </c>
      <c r="C635" s="20">
        <v>2009</v>
      </c>
      <c r="D635" s="20">
        <f ca="1">OFFSET(Control!$C$4,$C635-$M$2, 'Random Draw'!B635-2026)</f>
        <v>629.07104842762737</v>
      </c>
    </row>
    <row r="636" spans="1:4" x14ac:dyDescent="0.25">
      <c r="A636" s="20">
        <f t="shared" si="18"/>
        <v>31</v>
      </c>
      <c r="B636" s="20">
        <f t="shared" si="19"/>
        <v>2029</v>
      </c>
      <c r="C636" s="20">
        <v>2009</v>
      </c>
      <c r="D636" s="20">
        <f ca="1">OFFSET(Control!$C$4,$C636-$M$2, 'Random Draw'!B636-2026)</f>
        <v>753.14787131059575</v>
      </c>
    </row>
    <row r="637" spans="1:4" x14ac:dyDescent="0.25">
      <c r="A637" s="20">
        <f t="shared" si="18"/>
        <v>31</v>
      </c>
      <c r="B637" s="20">
        <f t="shared" si="19"/>
        <v>2030</v>
      </c>
      <c r="C637" s="20">
        <v>2017</v>
      </c>
      <c r="D637" s="20">
        <f ca="1">OFFSET(Control!$C$4,$C637-$M$2, 'Random Draw'!B637-2026)</f>
        <v>624.58495994619511</v>
      </c>
    </row>
    <row r="638" spans="1:4" x14ac:dyDescent="0.25">
      <c r="A638" s="20">
        <f t="shared" si="18"/>
        <v>31</v>
      </c>
      <c r="B638" s="20">
        <f t="shared" si="19"/>
        <v>2031</v>
      </c>
      <c r="C638" s="20">
        <v>2019</v>
      </c>
      <c r="D638" s="20">
        <f ca="1">OFFSET(Control!$C$4,$C638-$M$2, 'Random Draw'!B638-2026)</f>
        <v>1283.996953341627</v>
      </c>
    </row>
    <row r="639" spans="1:4" x14ac:dyDescent="0.25">
      <c r="A639" s="20">
        <f t="shared" si="18"/>
        <v>31</v>
      </c>
      <c r="B639" s="20">
        <f t="shared" si="19"/>
        <v>2032</v>
      </c>
      <c r="C639" s="20">
        <v>2016</v>
      </c>
      <c r="D639" s="20">
        <f ca="1">OFFSET(Control!$C$4,$C639-$M$2, 'Random Draw'!B639-2026)</f>
        <v>1538.1988260876356</v>
      </c>
    </row>
    <row r="640" spans="1:4" x14ac:dyDescent="0.25">
      <c r="A640" s="20">
        <f t="shared" si="18"/>
        <v>31</v>
      </c>
      <c r="B640" s="20">
        <f t="shared" si="19"/>
        <v>2033</v>
      </c>
      <c r="C640" s="20">
        <v>2008</v>
      </c>
      <c r="D640" s="20">
        <f ca="1">OFFSET(Control!$C$4,$C640-$M$2, 'Random Draw'!B640-2026)</f>
        <v>1482.3066006512772</v>
      </c>
    </row>
    <row r="641" spans="1:4" x14ac:dyDescent="0.25">
      <c r="A641" s="20">
        <f t="shared" si="18"/>
        <v>31</v>
      </c>
      <c r="B641" s="20">
        <f t="shared" si="19"/>
        <v>2034</v>
      </c>
      <c r="C641" s="20">
        <v>2006</v>
      </c>
      <c r="D641" s="20">
        <f ca="1">OFFSET(Control!$C$4,$C641-$M$2, 'Random Draw'!B641-2026)</f>
        <v>1681.4647047456647</v>
      </c>
    </row>
    <row r="642" spans="1:4" x14ac:dyDescent="0.25">
      <c r="A642" s="20">
        <f t="shared" si="18"/>
        <v>31</v>
      </c>
      <c r="B642" s="20">
        <f t="shared" si="19"/>
        <v>2035</v>
      </c>
      <c r="C642" s="20">
        <v>2023</v>
      </c>
      <c r="D642" s="20">
        <f ca="1">OFFSET(Control!$C$4,$C642-$M$2, 'Random Draw'!B642-2026)</f>
        <v>2113.022836754219</v>
      </c>
    </row>
    <row r="643" spans="1:4" x14ac:dyDescent="0.25">
      <c r="A643" s="20">
        <f t="shared" si="18"/>
        <v>31</v>
      </c>
      <c r="B643" s="20">
        <f t="shared" si="19"/>
        <v>2036</v>
      </c>
      <c r="C643" s="20">
        <v>2010</v>
      </c>
      <c r="D643" s="20">
        <f ca="1">OFFSET(Control!$C$4,$C643-$M$2, 'Random Draw'!B643-2026)</f>
        <v>2088.9156722360503</v>
      </c>
    </row>
    <row r="644" spans="1:4" x14ac:dyDescent="0.25">
      <c r="A644" s="20">
        <f t="shared" ref="A644:A707" si="20">IF(B643=2045,A643+1,A643)</f>
        <v>31</v>
      </c>
      <c r="B644" s="20">
        <f t="shared" ref="B644:B707" si="21">IF(B643=2045, 2025, B643+1)</f>
        <v>2037</v>
      </c>
      <c r="C644" s="20">
        <v>2020</v>
      </c>
      <c r="D644" s="20">
        <f ca="1">OFFSET(Control!$C$4,$C644-$M$2, 'Random Draw'!B644-2026)</f>
        <v>2199.6719608204789</v>
      </c>
    </row>
    <row r="645" spans="1:4" x14ac:dyDescent="0.25">
      <c r="A645" s="20">
        <f t="shared" si="20"/>
        <v>31</v>
      </c>
      <c r="B645" s="20">
        <f t="shared" si="21"/>
        <v>2038</v>
      </c>
      <c r="C645" s="20">
        <v>2018</v>
      </c>
      <c r="D645" s="20">
        <f ca="1">OFFSET(Control!$C$4,$C645-$M$2, 'Random Draw'!B645-2026)</f>
        <v>2209.832064952147</v>
      </c>
    </row>
    <row r="646" spans="1:4" x14ac:dyDescent="0.25">
      <c r="A646" s="20">
        <f t="shared" si="20"/>
        <v>31</v>
      </c>
      <c r="B646" s="20">
        <f t="shared" si="21"/>
        <v>2039</v>
      </c>
      <c r="C646" s="20">
        <v>2023</v>
      </c>
      <c r="D646" s="20">
        <f ca="1">OFFSET(Control!$C$4,$C646-$M$2, 'Random Draw'!B646-2026)</f>
        <v>2533.0718002665421</v>
      </c>
    </row>
    <row r="647" spans="1:4" x14ac:dyDescent="0.25">
      <c r="A647" s="20">
        <f t="shared" si="20"/>
        <v>31</v>
      </c>
      <c r="B647" s="20">
        <f t="shared" si="21"/>
        <v>2040</v>
      </c>
      <c r="C647" s="20">
        <v>2014</v>
      </c>
      <c r="D647" s="20">
        <f ca="1">OFFSET(Control!$C$4,$C647-$M$2, 'Random Draw'!B647-2026)</f>
        <v>2645.3460306241436</v>
      </c>
    </row>
    <row r="648" spans="1:4" x14ac:dyDescent="0.25">
      <c r="A648" s="20">
        <f t="shared" si="20"/>
        <v>31</v>
      </c>
      <c r="B648" s="20">
        <f t="shared" si="21"/>
        <v>2041</v>
      </c>
      <c r="C648" s="20">
        <v>2010</v>
      </c>
      <c r="D648" s="20">
        <f ca="1">OFFSET(Control!$C$4,$C648-$M$2, 'Random Draw'!B648-2026)</f>
        <v>2649.0948143894884</v>
      </c>
    </row>
    <row r="649" spans="1:4" x14ac:dyDescent="0.25">
      <c r="A649" s="20">
        <f t="shared" si="20"/>
        <v>31</v>
      </c>
      <c r="B649" s="20">
        <f t="shared" si="21"/>
        <v>2042</v>
      </c>
      <c r="C649" s="20">
        <v>2013</v>
      </c>
      <c r="D649" s="20">
        <f ca="1">OFFSET(Control!$C$4,$C649-$M$2, 'Random Draw'!B649-2026)</f>
        <v>2669.7857367293605</v>
      </c>
    </row>
    <row r="650" spans="1:4" x14ac:dyDescent="0.25">
      <c r="A650" s="20">
        <f t="shared" si="20"/>
        <v>31</v>
      </c>
      <c r="B650" s="20">
        <f t="shared" si="21"/>
        <v>2043</v>
      </c>
      <c r="C650" s="20">
        <v>2012</v>
      </c>
      <c r="D650" s="20">
        <f ca="1">OFFSET(Control!$C$4,$C650-$M$2, 'Random Draw'!B650-2026)</f>
        <v>2696.131599990842</v>
      </c>
    </row>
    <row r="651" spans="1:4" x14ac:dyDescent="0.25">
      <c r="A651" s="20">
        <f t="shared" si="20"/>
        <v>31</v>
      </c>
      <c r="B651" s="20">
        <f t="shared" si="21"/>
        <v>2044</v>
      </c>
      <c r="C651" s="20">
        <v>2008</v>
      </c>
      <c r="D651" s="20">
        <f ca="1">OFFSET(Control!$C$4,$C651-$M$2, 'Random Draw'!B651-2026)</f>
        <v>3031.6549452806394</v>
      </c>
    </row>
    <row r="652" spans="1:4" x14ac:dyDescent="0.25">
      <c r="A652" s="20">
        <f t="shared" si="20"/>
        <v>31</v>
      </c>
      <c r="B652" s="20">
        <f t="shared" si="21"/>
        <v>2045</v>
      </c>
      <c r="C652" s="20">
        <v>2018</v>
      </c>
      <c r="D652" s="20">
        <f ca="1">OFFSET(Control!$C$4,$C652-$M$2, 'Random Draw'!B652-2026)</f>
        <v>3095.0425805549876</v>
      </c>
    </row>
    <row r="653" spans="1:4" x14ac:dyDescent="0.25">
      <c r="A653" s="20">
        <f t="shared" si="20"/>
        <v>32</v>
      </c>
      <c r="B653" s="20">
        <f t="shared" si="21"/>
        <v>2025</v>
      </c>
      <c r="C653" s="20">
        <v>2019</v>
      </c>
      <c r="D653" s="20" t="str">
        <f ca="1">OFFSET(Control!$C$4,$C653-$M$2, 'Random Draw'!B653-2026)</f>
        <v>Total System Cost</v>
      </c>
    </row>
    <row r="654" spans="1:4" x14ac:dyDescent="0.25">
      <c r="A654" s="20">
        <f t="shared" si="20"/>
        <v>32</v>
      </c>
      <c r="B654" s="20">
        <f t="shared" si="21"/>
        <v>2026</v>
      </c>
      <c r="C654" s="20">
        <v>2015</v>
      </c>
      <c r="D654" s="20">
        <f ca="1">OFFSET(Control!$C$4,$C654-$M$2, 'Random Draw'!B654-2026)</f>
        <v>612.15965708627414</v>
      </c>
    </row>
    <row r="655" spans="1:4" x14ac:dyDescent="0.25">
      <c r="A655" s="20">
        <f t="shared" si="20"/>
        <v>32</v>
      </c>
      <c r="B655" s="20">
        <f t="shared" si="21"/>
        <v>2027</v>
      </c>
      <c r="C655" s="20">
        <v>2013</v>
      </c>
      <c r="D655" s="20">
        <f ca="1">OFFSET(Control!$C$4,$C655-$M$2, 'Random Draw'!B655-2026)</f>
        <v>653.81934905234391</v>
      </c>
    </row>
    <row r="656" spans="1:4" x14ac:dyDescent="0.25">
      <c r="A656" s="20">
        <f t="shared" si="20"/>
        <v>32</v>
      </c>
      <c r="B656" s="20">
        <f t="shared" si="21"/>
        <v>2028</v>
      </c>
      <c r="C656" s="20">
        <v>2023</v>
      </c>
      <c r="D656" s="20">
        <f ca="1">OFFSET(Control!$C$4,$C656-$M$2, 'Random Draw'!B656-2026)</f>
        <v>736.9249630897981</v>
      </c>
    </row>
    <row r="657" spans="1:4" x14ac:dyDescent="0.25">
      <c r="A657" s="20">
        <f t="shared" si="20"/>
        <v>32</v>
      </c>
      <c r="B657" s="20">
        <f t="shared" si="21"/>
        <v>2029</v>
      </c>
      <c r="C657" s="20">
        <v>2010</v>
      </c>
      <c r="D657" s="20">
        <f ca="1">OFFSET(Control!$C$4,$C657-$M$2, 'Random Draw'!B657-2026)</f>
        <v>854.85974058019883</v>
      </c>
    </row>
    <row r="658" spans="1:4" x14ac:dyDescent="0.25">
      <c r="A658" s="20">
        <f t="shared" si="20"/>
        <v>32</v>
      </c>
      <c r="B658" s="20">
        <f t="shared" si="21"/>
        <v>2030</v>
      </c>
      <c r="C658" s="20">
        <v>2010</v>
      </c>
      <c r="D658" s="20">
        <f ca="1">OFFSET(Control!$C$4,$C658-$M$2, 'Random Draw'!B658-2026)</f>
        <v>765.00709246379017</v>
      </c>
    </row>
    <row r="659" spans="1:4" x14ac:dyDescent="0.25">
      <c r="A659" s="20">
        <f t="shared" si="20"/>
        <v>32</v>
      </c>
      <c r="B659" s="20">
        <f t="shared" si="21"/>
        <v>2031</v>
      </c>
      <c r="C659" s="20">
        <v>2010</v>
      </c>
      <c r="D659" s="20">
        <f ca="1">OFFSET(Control!$C$4,$C659-$M$2, 'Random Draw'!B659-2026)</f>
        <v>1331.3803578756265</v>
      </c>
    </row>
    <row r="660" spans="1:4" x14ac:dyDescent="0.25">
      <c r="A660" s="20">
        <f t="shared" si="20"/>
        <v>32</v>
      </c>
      <c r="B660" s="20">
        <f t="shared" si="21"/>
        <v>2032</v>
      </c>
      <c r="C660" s="20">
        <v>2012</v>
      </c>
      <c r="D660" s="20">
        <f ca="1">OFFSET(Control!$C$4,$C660-$M$2, 'Random Draw'!B660-2026)</f>
        <v>1283.261790533184</v>
      </c>
    </row>
    <row r="661" spans="1:4" x14ac:dyDescent="0.25">
      <c r="A661" s="20">
        <f t="shared" si="20"/>
        <v>32</v>
      </c>
      <c r="B661" s="20">
        <f t="shared" si="21"/>
        <v>2033</v>
      </c>
      <c r="C661" s="20">
        <v>2006</v>
      </c>
      <c r="D661" s="20">
        <f ca="1">OFFSET(Control!$C$4,$C661-$M$2, 'Random Draw'!B661-2026)</f>
        <v>1613.5753678368987</v>
      </c>
    </row>
    <row r="662" spans="1:4" x14ac:dyDescent="0.25">
      <c r="A662" s="20">
        <f t="shared" si="20"/>
        <v>32</v>
      </c>
      <c r="B662" s="20">
        <f t="shared" si="21"/>
        <v>2034</v>
      </c>
      <c r="C662" s="20">
        <v>2017</v>
      </c>
      <c r="D662" s="20">
        <f ca="1">OFFSET(Control!$C$4,$C662-$M$2, 'Random Draw'!B662-2026)</f>
        <v>1446.0912748902026</v>
      </c>
    </row>
    <row r="663" spans="1:4" x14ac:dyDescent="0.25">
      <c r="A663" s="20">
        <f t="shared" si="20"/>
        <v>32</v>
      </c>
      <c r="B663" s="20">
        <f t="shared" si="21"/>
        <v>2035</v>
      </c>
      <c r="C663" s="20">
        <v>2015</v>
      </c>
      <c r="D663" s="20">
        <f ca="1">OFFSET(Control!$C$4,$C663-$M$2, 'Random Draw'!B663-2026)</f>
        <v>1851.0059944535963</v>
      </c>
    </row>
    <row r="664" spans="1:4" x14ac:dyDescent="0.25">
      <c r="A664" s="20">
        <f t="shared" si="20"/>
        <v>32</v>
      </c>
      <c r="B664" s="20">
        <f t="shared" si="21"/>
        <v>2036</v>
      </c>
      <c r="C664" s="20">
        <v>2014</v>
      </c>
      <c r="D664" s="20">
        <f ca="1">OFFSET(Control!$C$4,$C664-$M$2, 'Random Draw'!B664-2026)</f>
        <v>2248.7899293585724</v>
      </c>
    </row>
    <row r="665" spans="1:4" x14ac:dyDescent="0.25">
      <c r="A665" s="20">
        <f t="shared" si="20"/>
        <v>32</v>
      </c>
      <c r="B665" s="20">
        <f t="shared" si="21"/>
        <v>2037</v>
      </c>
      <c r="C665" s="20">
        <v>2017</v>
      </c>
      <c r="D665" s="20">
        <f ca="1">OFFSET(Control!$C$4,$C665-$M$2, 'Random Draw'!B665-2026)</f>
        <v>2032.9464463916413</v>
      </c>
    </row>
    <row r="666" spans="1:4" x14ac:dyDescent="0.25">
      <c r="A666" s="20">
        <f t="shared" si="20"/>
        <v>32</v>
      </c>
      <c r="B666" s="20">
        <f t="shared" si="21"/>
        <v>2038</v>
      </c>
      <c r="C666" s="20">
        <v>2014</v>
      </c>
      <c r="D666" s="20">
        <f ca="1">OFFSET(Control!$C$4,$C666-$M$2, 'Random Draw'!B666-2026)</f>
        <v>2496.3344022575275</v>
      </c>
    </row>
    <row r="667" spans="1:4" x14ac:dyDescent="0.25">
      <c r="A667" s="20">
        <f t="shared" si="20"/>
        <v>32</v>
      </c>
      <c r="B667" s="20">
        <f t="shared" si="21"/>
        <v>2039</v>
      </c>
      <c r="C667" s="20">
        <v>2006</v>
      </c>
      <c r="D667" s="20">
        <f ca="1">OFFSET(Control!$C$4,$C667-$M$2, 'Random Draw'!B667-2026)</f>
        <v>2475.7017541148302</v>
      </c>
    </row>
    <row r="668" spans="1:4" x14ac:dyDescent="0.25">
      <c r="A668" s="20">
        <f t="shared" si="20"/>
        <v>32</v>
      </c>
      <c r="B668" s="20">
        <f t="shared" si="21"/>
        <v>2040</v>
      </c>
      <c r="C668" s="20">
        <v>2011</v>
      </c>
      <c r="D668" s="20">
        <f ca="1">OFFSET(Control!$C$4,$C668-$M$2, 'Random Draw'!B668-2026)</f>
        <v>2352.5931902960028</v>
      </c>
    </row>
    <row r="669" spans="1:4" x14ac:dyDescent="0.25">
      <c r="A669" s="20">
        <f t="shared" si="20"/>
        <v>32</v>
      </c>
      <c r="B669" s="20">
        <f t="shared" si="21"/>
        <v>2041</v>
      </c>
      <c r="C669" s="20">
        <v>2015</v>
      </c>
      <c r="D669" s="20">
        <f ca="1">OFFSET(Control!$C$4,$C669-$M$2, 'Random Draw'!B669-2026)</f>
        <v>2479.4813222711541</v>
      </c>
    </row>
    <row r="670" spans="1:4" x14ac:dyDescent="0.25">
      <c r="A670" s="20">
        <f t="shared" si="20"/>
        <v>32</v>
      </c>
      <c r="B670" s="20">
        <f t="shared" si="21"/>
        <v>2042</v>
      </c>
      <c r="C670" s="20">
        <v>2015</v>
      </c>
      <c r="D670" s="20">
        <f ca="1">OFFSET(Control!$C$4,$C670-$M$2, 'Random Draw'!B670-2026)</f>
        <v>2633.8036692607516</v>
      </c>
    </row>
    <row r="671" spans="1:4" x14ac:dyDescent="0.25">
      <c r="A671" s="20">
        <f t="shared" si="20"/>
        <v>32</v>
      </c>
      <c r="B671" s="20">
        <f t="shared" si="21"/>
        <v>2043</v>
      </c>
      <c r="C671" s="20">
        <v>2015</v>
      </c>
      <c r="D671" s="20">
        <f ca="1">OFFSET(Control!$C$4,$C671-$M$2, 'Random Draw'!B671-2026)</f>
        <v>2660.1966919535762</v>
      </c>
    </row>
    <row r="672" spans="1:4" x14ac:dyDescent="0.25">
      <c r="A672" s="20">
        <f t="shared" si="20"/>
        <v>32</v>
      </c>
      <c r="B672" s="20">
        <f t="shared" si="21"/>
        <v>2044</v>
      </c>
      <c r="C672" s="20">
        <v>2007</v>
      </c>
      <c r="D672" s="20">
        <f ca="1">OFFSET(Control!$C$4,$C672-$M$2, 'Random Draw'!B672-2026)</f>
        <v>2938.7456392604363</v>
      </c>
    </row>
    <row r="673" spans="1:4" x14ac:dyDescent="0.25">
      <c r="A673" s="20">
        <f t="shared" si="20"/>
        <v>32</v>
      </c>
      <c r="B673" s="20">
        <f t="shared" si="21"/>
        <v>2045</v>
      </c>
      <c r="C673" s="20">
        <v>2006</v>
      </c>
      <c r="D673" s="20">
        <f ca="1">OFFSET(Control!$C$4,$C673-$M$2, 'Random Draw'!B673-2026)</f>
        <v>3468.2675358369224</v>
      </c>
    </row>
    <row r="674" spans="1:4" x14ac:dyDescent="0.25">
      <c r="A674" s="20">
        <f t="shared" si="20"/>
        <v>33</v>
      </c>
      <c r="B674" s="20">
        <f t="shared" si="21"/>
        <v>2025</v>
      </c>
      <c r="C674" s="20">
        <v>2007</v>
      </c>
      <c r="D674" s="20" t="str">
        <f ca="1">OFFSET(Control!$C$4,$C674-$M$2, 'Random Draw'!B674-2026)</f>
        <v>Total System Cost</v>
      </c>
    </row>
    <row r="675" spans="1:4" x14ac:dyDescent="0.25">
      <c r="A675" s="20">
        <f t="shared" si="20"/>
        <v>33</v>
      </c>
      <c r="B675" s="20">
        <f t="shared" si="21"/>
        <v>2026</v>
      </c>
      <c r="C675" s="20">
        <v>2007</v>
      </c>
      <c r="D675" s="20">
        <f ca="1">OFFSET(Control!$C$4,$C675-$M$2, 'Random Draw'!B675-2026)</f>
        <v>640.65461730413836</v>
      </c>
    </row>
    <row r="676" spans="1:4" x14ac:dyDescent="0.25">
      <c r="A676" s="20">
        <f t="shared" si="20"/>
        <v>33</v>
      </c>
      <c r="B676" s="20">
        <f t="shared" si="21"/>
        <v>2027</v>
      </c>
      <c r="C676" s="20">
        <v>2020</v>
      </c>
      <c r="D676" s="20">
        <f ca="1">OFFSET(Control!$C$4,$C676-$M$2, 'Random Draw'!B676-2026)</f>
        <v>720.11959777024083</v>
      </c>
    </row>
    <row r="677" spans="1:4" x14ac:dyDescent="0.25">
      <c r="A677" s="20">
        <f t="shared" si="20"/>
        <v>33</v>
      </c>
      <c r="B677" s="20">
        <f t="shared" si="21"/>
        <v>2028</v>
      </c>
      <c r="C677" s="20">
        <v>2006</v>
      </c>
      <c r="D677" s="20">
        <f ca="1">OFFSET(Control!$C$4,$C677-$M$2, 'Random Draw'!B677-2026)</f>
        <v>800.20866247716197</v>
      </c>
    </row>
    <row r="678" spans="1:4" x14ac:dyDescent="0.25">
      <c r="A678" s="20">
        <f t="shared" si="20"/>
        <v>33</v>
      </c>
      <c r="B678" s="20">
        <f t="shared" si="21"/>
        <v>2029</v>
      </c>
      <c r="C678" s="20">
        <v>2022</v>
      </c>
      <c r="D678" s="20">
        <f ca="1">OFFSET(Control!$C$4,$C678-$M$2, 'Random Draw'!B678-2026)</f>
        <v>858.40849508804774</v>
      </c>
    </row>
    <row r="679" spans="1:4" x14ac:dyDescent="0.25">
      <c r="A679" s="20">
        <f t="shared" si="20"/>
        <v>33</v>
      </c>
      <c r="B679" s="20">
        <f t="shared" si="21"/>
        <v>2030</v>
      </c>
      <c r="C679" s="20">
        <v>2021</v>
      </c>
      <c r="D679" s="20">
        <f ca="1">OFFSET(Control!$C$4,$C679-$M$2, 'Random Draw'!B679-2026)</f>
        <v>683.39983224759214</v>
      </c>
    </row>
    <row r="680" spans="1:4" x14ac:dyDescent="0.25">
      <c r="A680" s="20">
        <f t="shared" si="20"/>
        <v>33</v>
      </c>
      <c r="B680" s="20">
        <f t="shared" si="21"/>
        <v>2031</v>
      </c>
      <c r="C680" s="20">
        <v>2022</v>
      </c>
      <c r="D680" s="20">
        <f ca="1">OFFSET(Control!$C$4,$C680-$M$2, 'Random Draw'!B680-2026)</f>
        <v>1333.4970254877592</v>
      </c>
    </row>
    <row r="681" spans="1:4" x14ac:dyDescent="0.25">
      <c r="A681" s="20">
        <f t="shared" si="20"/>
        <v>33</v>
      </c>
      <c r="B681" s="20">
        <f t="shared" si="21"/>
        <v>2032</v>
      </c>
      <c r="C681" s="20">
        <v>2007</v>
      </c>
      <c r="D681" s="20">
        <f ca="1">OFFSET(Control!$C$4,$C681-$M$2, 'Random Draw'!B681-2026)</f>
        <v>1379.1930505206053</v>
      </c>
    </row>
    <row r="682" spans="1:4" x14ac:dyDescent="0.25">
      <c r="A682" s="20">
        <f t="shared" si="20"/>
        <v>33</v>
      </c>
      <c r="B682" s="20">
        <f t="shared" si="21"/>
        <v>2033</v>
      </c>
      <c r="C682" s="20">
        <v>2006</v>
      </c>
      <c r="D682" s="20">
        <f ca="1">OFFSET(Control!$C$4,$C682-$M$2, 'Random Draw'!B682-2026)</f>
        <v>1613.5753678368987</v>
      </c>
    </row>
    <row r="683" spans="1:4" x14ac:dyDescent="0.25">
      <c r="A683" s="20">
        <f t="shared" si="20"/>
        <v>33</v>
      </c>
      <c r="B683" s="20">
        <f t="shared" si="21"/>
        <v>2034</v>
      </c>
      <c r="C683" s="20">
        <v>2011</v>
      </c>
      <c r="D683" s="20">
        <f ca="1">OFFSET(Control!$C$4,$C683-$M$2, 'Random Draw'!B683-2026)</f>
        <v>1539.4278142834607</v>
      </c>
    </row>
    <row r="684" spans="1:4" x14ac:dyDescent="0.25">
      <c r="A684" s="20">
        <f t="shared" si="20"/>
        <v>33</v>
      </c>
      <c r="B684" s="20">
        <f t="shared" si="21"/>
        <v>2035</v>
      </c>
      <c r="C684" s="20">
        <v>2019</v>
      </c>
      <c r="D684" s="20">
        <f ca="1">OFFSET(Control!$C$4,$C684-$M$2, 'Random Draw'!B684-2026)</f>
        <v>1901.5939549887573</v>
      </c>
    </row>
    <row r="685" spans="1:4" x14ac:dyDescent="0.25">
      <c r="A685" s="20">
        <f t="shared" si="20"/>
        <v>33</v>
      </c>
      <c r="B685" s="20">
        <f t="shared" si="21"/>
        <v>2036</v>
      </c>
      <c r="C685" s="20">
        <v>2016</v>
      </c>
      <c r="D685" s="20">
        <f ca="1">OFFSET(Control!$C$4,$C685-$M$2, 'Random Draw'!B685-2026)</f>
        <v>2143.0455272635722</v>
      </c>
    </row>
    <row r="686" spans="1:4" x14ac:dyDescent="0.25">
      <c r="A686" s="20">
        <f t="shared" si="20"/>
        <v>33</v>
      </c>
      <c r="B686" s="20">
        <f t="shared" si="21"/>
        <v>2037</v>
      </c>
      <c r="C686" s="20">
        <v>2012</v>
      </c>
      <c r="D686" s="20">
        <f ca="1">OFFSET(Control!$C$4,$C686-$M$2, 'Random Draw'!B686-2026)</f>
        <v>2043.9061912659965</v>
      </c>
    </row>
    <row r="687" spans="1:4" x14ac:dyDescent="0.25">
      <c r="A687" s="20">
        <f t="shared" si="20"/>
        <v>33</v>
      </c>
      <c r="B687" s="20">
        <f t="shared" si="21"/>
        <v>2038</v>
      </c>
      <c r="C687" s="20">
        <v>2022</v>
      </c>
      <c r="D687" s="20">
        <f ca="1">OFFSET(Control!$C$4,$C687-$M$2, 'Random Draw'!B687-2026)</f>
        <v>2284.9682655220813</v>
      </c>
    </row>
    <row r="688" spans="1:4" x14ac:dyDescent="0.25">
      <c r="A688" s="20">
        <f t="shared" si="20"/>
        <v>33</v>
      </c>
      <c r="B688" s="20">
        <f t="shared" si="21"/>
        <v>2039</v>
      </c>
      <c r="C688" s="20">
        <v>2018</v>
      </c>
      <c r="D688" s="20">
        <f ca="1">OFFSET(Control!$C$4,$C688-$M$2, 'Random Draw'!B688-2026)</f>
        <v>2281.4056363547124</v>
      </c>
    </row>
    <row r="689" spans="1:4" x14ac:dyDescent="0.25">
      <c r="A689" s="20">
        <f t="shared" si="20"/>
        <v>33</v>
      </c>
      <c r="B689" s="20">
        <f t="shared" si="21"/>
        <v>2040</v>
      </c>
      <c r="C689" s="20">
        <v>2009</v>
      </c>
      <c r="D689" s="20">
        <f ca="1">OFFSET(Control!$C$4,$C689-$M$2, 'Random Draw'!B689-2026)</f>
        <v>2345.3893766145111</v>
      </c>
    </row>
    <row r="690" spans="1:4" x14ac:dyDescent="0.25">
      <c r="A690" s="20">
        <f t="shared" si="20"/>
        <v>33</v>
      </c>
      <c r="B690" s="20">
        <f t="shared" si="21"/>
        <v>2041</v>
      </c>
      <c r="C690" s="20">
        <v>2007</v>
      </c>
      <c r="D690" s="20">
        <f ca="1">OFFSET(Control!$C$4,$C690-$M$2, 'Random Draw'!B690-2026)</f>
        <v>2515.8493316381273</v>
      </c>
    </row>
    <row r="691" spans="1:4" x14ac:dyDescent="0.25">
      <c r="A691" s="20">
        <f t="shared" si="20"/>
        <v>33</v>
      </c>
      <c r="B691" s="20">
        <f t="shared" si="21"/>
        <v>2042</v>
      </c>
      <c r="C691" s="20">
        <v>2016</v>
      </c>
      <c r="D691" s="20">
        <f ca="1">OFFSET(Control!$C$4,$C691-$M$2, 'Random Draw'!B691-2026)</f>
        <v>2922.2254528890408</v>
      </c>
    </row>
    <row r="692" spans="1:4" x14ac:dyDescent="0.25">
      <c r="A692" s="20">
        <f t="shared" si="20"/>
        <v>33</v>
      </c>
      <c r="B692" s="20">
        <f t="shared" si="21"/>
        <v>2043</v>
      </c>
      <c r="C692" s="20">
        <v>2013</v>
      </c>
      <c r="D692" s="20">
        <f ca="1">OFFSET(Control!$C$4,$C692-$M$2, 'Random Draw'!B692-2026)</f>
        <v>2693.8907585498987</v>
      </c>
    </row>
    <row r="693" spans="1:4" x14ac:dyDescent="0.25">
      <c r="A693" s="20">
        <f t="shared" si="20"/>
        <v>33</v>
      </c>
      <c r="B693" s="20">
        <f t="shared" si="21"/>
        <v>2044</v>
      </c>
      <c r="C693" s="20">
        <v>2010</v>
      </c>
      <c r="D693" s="20">
        <f ca="1">OFFSET(Control!$C$4,$C693-$M$2, 'Random Draw'!B693-2026)</f>
        <v>3072.1489581494916</v>
      </c>
    </row>
    <row r="694" spans="1:4" x14ac:dyDescent="0.25">
      <c r="A694" s="20">
        <f t="shared" si="20"/>
        <v>33</v>
      </c>
      <c r="B694" s="20">
        <f t="shared" si="21"/>
        <v>2045</v>
      </c>
      <c r="C694" s="20">
        <v>2020</v>
      </c>
      <c r="D694" s="20">
        <f ca="1">OFFSET(Control!$C$4,$C694-$M$2, 'Random Draw'!B694-2026)</f>
        <v>3304.4267960019388</v>
      </c>
    </row>
    <row r="695" spans="1:4" x14ac:dyDescent="0.25">
      <c r="A695" s="20">
        <f t="shared" si="20"/>
        <v>34</v>
      </c>
      <c r="B695" s="20">
        <f t="shared" si="21"/>
        <v>2025</v>
      </c>
      <c r="C695" s="20">
        <v>2012</v>
      </c>
      <c r="D695" s="20" t="str">
        <f ca="1">OFFSET(Control!$C$4,$C695-$M$2, 'Random Draw'!B695-2026)</f>
        <v>Total System Cost</v>
      </c>
    </row>
    <row r="696" spans="1:4" x14ac:dyDescent="0.25">
      <c r="A696" s="20">
        <f t="shared" si="20"/>
        <v>34</v>
      </c>
      <c r="B696" s="20">
        <f t="shared" si="21"/>
        <v>2026</v>
      </c>
      <c r="C696" s="20">
        <v>2018</v>
      </c>
      <c r="D696" s="20">
        <f ca="1">OFFSET(Control!$C$4,$C696-$M$2, 'Random Draw'!B696-2026)</f>
        <v>660.94315610124897</v>
      </c>
    </row>
    <row r="697" spans="1:4" x14ac:dyDescent="0.25">
      <c r="A697" s="20">
        <f t="shared" si="20"/>
        <v>34</v>
      </c>
      <c r="B697" s="20">
        <f t="shared" si="21"/>
        <v>2027</v>
      </c>
      <c r="C697" s="20">
        <v>2010</v>
      </c>
      <c r="D697" s="20">
        <f ca="1">OFFSET(Control!$C$4,$C697-$M$2, 'Random Draw'!B697-2026)</f>
        <v>758.06060539205282</v>
      </c>
    </row>
    <row r="698" spans="1:4" x14ac:dyDescent="0.25">
      <c r="A698" s="20">
        <f t="shared" si="20"/>
        <v>34</v>
      </c>
      <c r="B698" s="20">
        <f t="shared" si="21"/>
        <v>2028</v>
      </c>
      <c r="C698" s="20">
        <v>2006</v>
      </c>
      <c r="D698" s="20">
        <f ca="1">OFFSET(Control!$C$4,$C698-$M$2, 'Random Draw'!B698-2026)</f>
        <v>800.20866247716197</v>
      </c>
    </row>
    <row r="699" spans="1:4" x14ac:dyDescent="0.25">
      <c r="A699" s="20">
        <f t="shared" si="20"/>
        <v>34</v>
      </c>
      <c r="B699" s="20">
        <f t="shared" si="21"/>
        <v>2029</v>
      </c>
      <c r="C699" s="20">
        <v>2019</v>
      </c>
      <c r="D699" s="20">
        <f ca="1">OFFSET(Control!$C$4,$C699-$M$2, 'Random Draw'!B699-2026)</f>
        <v>835.17050514825837</v>
      </c>
    </row>
    <row r="700" spans="1:4" x14ac:dyDescent="0.25">
      <c r="A700" s="20">
        <f t="shared" si="20"/>
        <v>34</v>
      </c>
      <c r="B700" s="20">
        <f t="shared" si="21"/>
        <v>2030</v>
      </c>
      <c r="C700" s="20">
        <v>2012</v>
      </c>
      <c r="D700" s="20">
        <f ca="1">OFFSET(Control!$C$4,$C700-$M$2, 'Random Draw'!B700-2026)</f>
        <v>559.56425555005251</v>
      </c>
    </row>
    <row r="701" spans="1:4" x14ac:dyDescent="0.25">
      <c r="A701" s="20">
        <f t="shared" si="20"/>
        <v>34</v>
      </c>
      <c r="B701" s="20">
        <f t="shared" si="21"/>
        <v>2031</v>
      </c>
      <c r="C701" s="20">
        <v>2021</v>
      </c>
      <c r="D701" s="20">
        <f ca="1">OFFSET(Control!$C$4,$C701-$M$2, 'Random Draw'!B701-2026)</f>
        <v>1267.751747431736</v>
      </c>
    </row>
    <row r="702" spans="1:4" x14ac:dyDescent="0.25">
      <c r="A702" s="20">
        <f t="shared" si="20"/>
        <v>34</v>
      </c>
      <c r="B702" s="20">
        <f t="shared" si="21"/>
        <v>2032</v>
      </c>
      <c r="C702" s="20">
        <v>2010</v>
      </c>
      <c r="D702" s="20">
        <f ca="1">OFFSET(Control!$C$4,$C702-$M$2, 'Random Draw'!B702-2026)</f>
        <v>1455.220557766007</v>
      </c>
    </row>
    <row r="703" spans="1:4" x14ac:dyDescent="0.25">
      <c r="A703" s="20">
        <f t="shared" si="20"/>
        <v>34</v>
      </c>
      <c r="B703" s="20">
        <f t="shared" si="21"/>
        <v>2033</v>
      </c>
      <c r="C703" s="20">
        <v>2016</v>
      </c>
      <c r="D703" s="20">
        <f ca="1">OFFSET(Control!$C$4,$C703-$M$2, 'Random Draw'!B703-2026)</f>
        <v>1583.4520984657524</v>
      </c>
    </row>
    <row r="704" spans="1:4" x14ac:dyDescent="0.25">
      <c r="A704" s="20">
        <f t="shared" si="20"/>
        <v>34</v>
      </c>
      <c r="B704" s="20">
        <f t="shared" si="21"/>
        <v>2034</v>
      </c>
      <c r="C704" s="20">
        <v>2021</v>
      </c>
      <c r="D704" s="20">
        <f ca="1">OFFSET(Control!$C$4,$C704-$M$2, 'Random Draw'!B704-2026)</f>
        <v>1541.2198962349316</v>
      </c>
    </row>
    <row r="705" spans="1:4" x14ac:dyDescent="0.25">
      <c r="A705" s="20">
        <f t="shared" si="20"/>
        <v>34</v>
      </c>
      <c r="B705" s="20">
        <f t="shared" si="21"/>
        <v>2035</v>
      </c>
      <c r="C705" s="20">
        <v>2013</v>
      </c>
      <c r="D705" s="20">
        <f ca="1">OFFSET(Control!$C$4,$C705-$M$2, 'Random Draw'!B705-2026)</f>
        <v>1863.0377049875865</v>
      </c>
    </row>
    <row r="706" spans="1:4" x14ac:dyDescent="0.25">
      <c r="A706" s="20">
        <f t="shared" si="20"/>
        <v>34</v>
      </c>
      <c r="B706" s="20">
        <f t="shared" si="21"/>
        <v>2036</v>
      </c>
      <c r="C706" s="20">
        <v>2019</v>
      </c>
      <c r="D706" s="20">
        <f ca="1">OFFSET(Control!$C$4,$C706-$M$2, 'Random Draw'!B706-2026)</f>
        <v>2015.6428086064775</v>
      </c>
    </row>
    <row r="707" spans="1:4" x14ac:dyDescent="0.25">
      <c r="A707" s="20">
        <f t="shared" si="20"/>
        <v>34</v>
      </c>
      <c r="B707" s="20">
        <f t="shared" si="21"/>
        <v>2037</v>
      </c>
      <c r="C707" s="20">
        <v>2012</v>
      </c>
      <c r="D707" s="20">
        <f ca="1">OFFSET(Control!$C$4,$C707-$M$2, 'Random Draw'!B707-2026)</f>
        <v>2043.9061912659965</v>
      </c>
    </row>
    <row r="708" spans="1:4" x14ac:dyDescent="0.25">
      <c r="A708" s="20">
        <f t="shared" ref="A708:A771" si="22">IF(B707=2045,A707+1,A707)</f>
        <v>34</v>
      </c>
      <c r="B708" s="20">
        <f t="shared" ref="B708:B771" si="23">IF(B707=2045, 2025, B707+1)</f>
        <v>2038</v>
      </c>
      <c r="C708" s="20">
        <v>2008</v>
      </c>
      <c r="D708" s="20">
        <f ca="1">OFFSET(Control!$C$4,$C708-$M$2, 'Random Draw'!B708-2026)</f>
        <v>2268.7878140074372</v>
      </c>
    </row>
    <row r="709" spans="1:4" x14ac:dyDescent="0.25">
      <c r="A709" s="20">
        <f t="shared" si="22"/>
        <v>34</v>
      </c>
      <c r="B709" s="20">
        <f t="shared" si="23"/>
        <v>2039</v>
      </c>
      <c r="C709" s="20">
        <v>2017</v>
      </c>
      <c r="D709" s="20">
        <f ca="1">OFFSET(Control!$C$4,$C709-$M$2, 'Random Draw'!B709-2026)</f>
        <v>2207.5583624508845</v>
      </c>
    </row>
    <row r="710" spans="1:4" x14ac:dyDescent="0.25">
      <c r="A710" s="20">
        <f t="shared" si="22"/>
        <v>34</v>
      </c>
      <c r="B710" s="20">
        <f t="shared" si="23"/>
        <v>2040</v>
      </c>
      <c r="C710" s="20">
        <v>2023</v>
      </c>
      <c r="D710" s="20">
        <f ca="1">OFFSET(Control!$C$4,$C710-$M$2, 'Random Draw'!B710-2026)</f>
        <v>2560.3601275503179</v>
      </c>
    </row>
    <row r="711" spans="1:4" x14ac:dyDescent="0.25">
      <c r="A711" s="20">
        <f t="shared" si="22"/>
        <v>34</v>
      </c>
      <c r="B711" s="20">
        <f t="shared" si="23"/>
        <v>2041</v>
      </c>
      <c r="C711" s="20">
        <v>2021</v>
      </c>
      <c r="D711" s="20">
        <f ca="1">OFFSET(Control!$C$4,$C711-$M$2, 'Random Draw'!B711-2026)</f>
        <v>2573.2148617861894</v>
      </c>
    </row>
    <row r="712" spans="1:4" x14ac:dyDescent="0.25">
      <c r="A712" s="20">
        <f t="shared" si="22"/>
        <v>34</v>
      </c>
      <c r="B712" s="20">
        <f t="shared" si="23"/>
        <v>2042</v>
      </c>
      <c r="C712" s="20">
        <v>2010</v>
      </c>
      <c r="D712" s="20">
        <f ca="1">OFFSET(Control!$C$4,$C712-$M$2, 'Random Draw'!B712-2026)</f>
        <v>2817.199938996579</v>
      </c>
    </row>
    <row r="713" spans="1:4" x14ac:dyDescent="0.25">
      <c r="A713" s="20">
        <f t="shared" si="22"/>
        <v>34</v>
      </c>
      <c r="B713" s="20">
        <f t="shared" si="23"/>
        <v>2043</v>
      </c>
      <c r="C713" s="20">
        <v>2021</v>
      </c>
      <c r="D713" s="20">
        <f ca="1">OFFSET(Control!$C$4,$C713-$M$2, 'Random Draw'!B713-2026)</f>
        <v>2761.2852020052578</v>
      </c>
    </row>
    <row r="714" spans="1:4" x14ac:dyDescent="0.25">
      <c r="A714" s="20">
        <f t="shared" si="22"/>
        <v>34</v>
      </c>
      <c r="B714" s="20">
        <f t="shared" si="23"/>
        <v>2044</v>
      </c>
      <c r="C714" s="20">
        <v>2018</v>
      </c>
      <c r="D714" s="20">
        <f ca="1">OFFSET(Control!$C$4,$C714-$M$2, 'Random Draw'!B714-2026)</f>
        <v>2935.6911255070481</v>
      </c>
    </row>
    <row r="715" spans="1:4" x14ac:dyDescent="0.25">
      <c r="A715" s="20">
        <f t="shared" si="22"/>
        <v>34</v>
      </c>
      <c r="B715" s="20">
        <f t="shared" si="23"/>
        <v>2045</v>
      </c>
      <c r="C715" s="20">
        <v>2020</v>
      </c>
      <c r="D715" s="20">
        <f ca="1">OFFSET(Control!$C$4,$C715-$M$2, 'Random Draw'!B715-2026)</f>
        <v>3304.4267960019388</v>
      </c>
    </row>
    <row r="716" spans="1:4" x14ac:dyDescent="0.25">
      <c r="A716" s="20">
        <f t="shared" si="22"/>
        <v>35</v>
      </c>
      <c r="B716" s="20">
        <f t="shared" si="23"/>
        <v>2025</v>
      </c>
      <c r="C716" s="20">
        <v>2006</v>
      </c>
      <c r="D716" s="20" t="str">
        <f ca="1">OFFSET(Control!$C$4,$C716-$M$2, 'Random Draw'!B716-2026)</f>
        <v>Total System Cost</v>
      </c>
    </row>
    <row r="717" spans="1:4" x14ac:dyDescent="0.25">
      <c r="A717" s="20">
        <f t="shared" si="22"/>
        <v>35</v>
      </c>
      <c r="B717" s="20">
        <f t="shared" si="23"/>
        <v>2026</v>
      </c>
      <c r="C717" s="20">
        <v>2018</v>
      </c>
      <c r="D717" s="20">
        <f ca="1">OFFSET(Control!$C$4,$C717-$M$2, 'Random Draw'!B717-2026)</f>
        <v>660.94315610124897</v>
      </c>
    </row>
    <row r="718" spans="1:4" x14ac:dyDescent="0.25">
      <c r="A718" s="20">
        <f t="shared" si="22"/>
        <v>35</v>
      </c>
      <c r="B718" s="20">
        <f t="shared" si="23"/>
        <v>2027</v>
      </c>
      <c r="C718" s="20">
        <v>2012</v>
      </c>
      <c r="D718" s="20">
        <f ca="1">OFFSET(Control!$C$4,$C718-$M$2, 'Random Draw'!B718-2026)</f>
        <v>591.59325098416855</v>
      </c>
    </row>
    <row r="719" spans="1:4" x14ac:dyDescent="0.25">
      <c r="A719" s="20">
        <f t="shared" si="22"/>
        <v>35</v>
      </c>
      <c r="B719" s="20">
        <f t="shared" si="23"/>
        <v>2028</v>
      </c>
      <c r="C719" s="20">
        <v>2021</v>
      </c>
      <c r="D719" s="20">
        <f ca="1">OFFSET(Control!$C$4,$C719-$M$2, 'Random Draw'!B719-2026)</f>
        <v>646.91786269983743</v>
      </c>
    </row>
    <row r="720" spans="1:4" x14ac:dyDescent="0.25">
      <c r="A720" s="20">
        <f t="shared" si="22"/>
        <v>35</v>
      </c>
      <c r="B720" s="20">
        <f t="shared" si="23"/>
        <v>2029</v>
      </c>
      <c r="C720" s="20">
        <v>2012</v>
      </c>
      <c r="D720" s="20">
        <f ca="1">OFFSET(Control!$C$4,$C720-$M$2, 'Random Draw'!B720-2026)</f>
        <v>662.65192844733815</v>
      </c>
    </row>
    <row r="721" spans="1:4" x14ac:dyDescent="0.25">
      <c r="A721" s="20">
        <f t="shared" si="22"/>
        <v>35</v>
      </c>
      <c r="B721" s="20">
        <f t="shared" si="23"/>
        <v>2030</v>
      </c>
      <c r="C721" s="20">
        <v>2009</v>
      </c>
      <c r="D721" s="20">
        <f ca="1">OFFSET(Control!$C$4,$C721-$M$2, 'Random Draw'!B721-2026)</f>
        <v>642.95723399329711</v>
      </c>
    </row>
    <row r="722" spans="1:4" x14ac:dyDescent="0.25">
      <c r="A722" s="20">
        <f t="shared" si="22"/>
        <v>35</v>
      </c>
      <c r="B722" s="20">
        <f t="shared" si="23"/>
        <v>2031</v>
      </c>
      <c r="C722" s="20">
        <v>2018</v>
      </c>
      <c r="D722" s="20">
        <f ca="1">OFFSET(Control!$C$4,$C722-$M$2, 'Random Draw'!B722-2026)</f>
        <v>1256.1704521652578</v>
      </c>
    </row>
    <row r="723" spans="1:4" x14ac:dyDescent="0.25">
      <c r="A723" s="20">
        <f t="shared" si="22"/>
        <v>35</v>
      </c>
      <c r="B723" s="20">
        <f t="shared" si="23"/>
        <v>2032</v>
      </c>
      <c r="C723" s="20">
        <v>2014</v>
      </c>
      <c r="D723" s="20">
        <f ca="1">OFFSET(Control!$C$4,$C723-$M$2, 'Random Draw'!B723-2026)</f>
        <v>1604.2746885704489</v>
      </c>
    </row>
    <row r="724" spans="1:4" x14ac:dyDescent="0.25">
      <c r="A724" s="20">
        <f t="shared" si="22"/>
        <v>35</v>
      </c>
      <c r="B724" s="20">
        <f t="shared" si="23"/>
        <v>2033</v>
      </c>
      <c r="C724" s="20">
        <v>2017</v>
      </c>
      <c r="D724" s="20">
        <f ca="1">OFFSET(Control!$C$4,$C724-$M$2, 'Random Draw'!B724-2026)</f>
        <v>1363.1842145114265</v>
      </c>
    </row>
    <row r="725" spans="1:4" x14ac:dyDescent="0.25">
      <c r="A725" s="20">
        <f t="shared" si="22"/>
        <v>35</v>
      </c>
      <c r="B725" s="20">
        <f t="shared" si="23"/>
        <v>2034</v>
      </c>
      <c r="C725" s="20">
        <v>2016</v>
      </c>
      <c r="D725" s="20">
        <f ca="1">OFFSET(Control!$C$4,$C725-$M$2, 'Random Draw'!B725-2026)</f>
        <v>1681.3857277426359</v>
      </c>
    </row>
    <row r="726" spans="1:4" x14ac:dyDescent="0.25">
      <c r="A726" s="20">
        <f t="shared" si="22"/>
        <v>35</v>
      </c>
      <c r="B726" s="20">
        <f t="shared" si="23"/>
        <v>2035</v>
      </c>
      <c r="C726" s="20">
        <v>2007</v>
      </c>
      <c r="D726" s="20">
        <f ca="1">OFFSET(Control!$C$4,$C726-$M$2, 'Random Draw'!B726-2026)</f>
        <v>1887.956699727559</v>
      </c>
    </row>
    <row r="727" spans="1:4" x14ac:dyDescent="0.25">
      <c r="A727" s="20">
        <f t="shared" si="22"/>
        <v>35</v>
      </c>
      <c r="B727" s="20">
        <f t="shared" si="23"/>
        <v>2036</v>
      </c>
      <c r="C727" s="20">
        <v>2006</v>
      </c>
      <c r="D727" s="20">
        <f ca="1">OFFSET(Control!$C$4,$C727-$M$2, 'Random Draw'!B727-2026)</f>
        <v>2146.6759574555263</v>
      </c>
    </row>
    <row r="728" spans="1:4" x14ac:dyDescent="0.25">
      <c r="A728" s="20">
        <f t="shared" si="22"/>
        <v>35</v>
      </c>
      <c r="B728" s="20">
        <f t="shared" si="23"/>
        <v>2037</v>
      </c>
      <c r="C728" s="20">
        <v>2013</v>
      </c>
      <c r="D728" s="20">
        <f ca="1">OFFSET(Control!$C$4,$C728-$M$2, 'Random Draw'!B728-2026)</f>
        <v>2068.7636496834994</v>
      </c>
    </row>
    <row r="729" spans="1:4" x14ac:dyDescent="0.25">
      <c r="A729" s="20">
        <f t="shared" si="22"/>
        <v>35</v>
      </c>
      <c r="B729" s="20">
        <f t="shared" si="23"/>
        <v>2038</v>
      </c>
      <c r="C729" s="20">
        <v>2017</v>
      </c>
      <c r="D729" s="20">
        <f ca="1">OFFSET(Control!$C$4,$C729-$M$2, 'Random Draw'!B729-2026)</f>
        <v>2140.4430662236437</v>
      </c>
    </row>
    <row r="730" spans="1:4" x14ac:dyDescent="0.25">
      <c r="A730" s="20">
        <f t="shared" si="22"/>
        <v>35</v>
      </c>
      <c r="B730" s="20">
        <f t="shared" si="23"/>
        <v>2039</v>
      </c>
      <c r="C730" s="20">
        <v>2010</v>
      </c>
      <c r="D730" s="20">
        <f ca="1">OFFSET(Control!$C$4,$C730-$M$2, 'Random Draw'!B730-2026)</f>
        <v>2383.1094317546658</v>
      </c>
    </row>
    <row r="731" spans="1:4" x14ac:dyDescent="0.25">
      <c r="A731" s="20">
        <f t="shared" si="22"/>
        <v>35</v>
      </c>
      <c r="B731" s="20">
        <f t="shared" si="23"/>
        <v>2040</v>
      </c>
      <c r="C731" s="20">
        <v>2021</v>
      </c>
      <c r="D731" s="20">
        <f ca="1">OFFSET(Control!$C$4,$C731-$M$2, 'Random Draw'!B731-2026)</f>
        <v>2388.0184066079692</v>
      </c>
    </row>
    <row r="732" spans="1:4" x14ac:dyDescent="0.25">
      <c r="A732" s="20">
        <f t="shared" si="22"/>
        <v>35</v>
      </c>
      <c r="B732" s="20">
        <f t="shared" si="23"/>
        <v>2041</v>
      </c>
      <c r="C732" s="20">
        <v>2023</v>
      </c>
      <c r="D732" s="20">
        <f ca="1">OFFSET(Control!$C$4,$C732-$M$2, 'Random Draw'!B732-2026)</f>
        <v>2780.2007788527349</v>
      </c>
    </row>
    <row r="733" spans="1:4" x14ac:dyDescent="0.25">
      <c r="A733" s="20">
        <f t="shared" si="22"/>
        <v>35</v>
      </c>
      <c r="B733" s="20">
        <f t="shared" si="23"/>
        <v>2042</v>
      </c>
      <c r="C733" s="20">
        <v>2018</v>
      </c>
      <c r="D733" s="20">
        <f ca="1">OFFSET(Control!$C$4,$C733-$M$2, 'Random Draw'!B733-2026)</f>
        <v>2704.5750596485441</v>
      </c>
    </row>
    <row r="734" spans="1:4" x14ac:dyDescent="0.25">
      <c r="A734" s="20">
        <f t="shared" si="22"/>
        <v>35</v>
      </c>
      <c r="B734" s="20">
        <f t="shared" si="23"/>
        <v>2043</v>
      </c>
      <c r="C734" s="20">
        <v>2019</v>
      </c>
      <c r="D734" s="20">
        <f ca="1">OFFSET(Control!$C$4,$C734-$M$2, 'Random Draw'!B734-2026)</f>
        <v>2760.7002617910694</v>
      </c>
    </row>
    <row r="735" spans="1:4" x14ac:dyDescent="0.25">
      <c r="A735" s="20">
        <f t="shared" si="22"/>
        <v>35</v>
      </c>
      <c r="B735" s="20">
        <f t="shared" si="23"/>
        <v>2044</v>
      </c>
      <c r="C735" s="20">
        <v>2011</v>
      </c>
      <c r="D735" s="20">
        <f ca="1">OFFSET(Control!$C$4,$C735-$M$2, 'Random Draw'!B735-2026)</f>
        <v>2909.3240057911125</v>
      </c>
    </row>
    <row r="736" spans="1:4" x14ac:dyDescent="0.25">
      <c r="A736" s="20">
        <f t="shared" si="22"/>
        <v>35</v>
      </c>
      <c r="B736" s="20">
        <f t="shared" si="23"/>
        <v>2045</v>
      </c>
      <c r="C736" s="20">
        <v>2020</v>
      </c>
      <c r="D736" s="20">
        <f ca="1">OFFSET(Control!$C$4,$C736-$M$2, 'Random Draw'!B736-2026)</f>
        <v>3304.4267960019388</v>
      </c>
    </row>
    <row r="737" spans="1:4" x14ac:dyDescent="0.25">
      <c r="A737" s="20">
        <f t="shared" si="22"/>
        <v>36</v>
      </c>
      <c r="B737" s="20">
        <f t="shared" si="23"/>
        <v>2025</v>
      </c>
      <c r="C737" s="20">
        <v>2010</v>
      </c>
      <c r="D737" s="20" t="str">
        <f ca="1">OFFSET(Control!$C$4,$C737-$M$2, 'Random Draw'!B737-2026)</f>
        <v>Total System Cost</v>
      </c>
    </row>
    <row r="738" spans="1:4" x14ac:dyDescent="0.25">
      <c r="A738" s="20">
        <f t="shared" si="22"/>
        <v>36</v>
      </c>
      <c r="B738" s="20">
        <f t="shared" si="23"/>
        <v>2026</v>
      </c>
      <c r="C738" s="20">
        <v>2009</v>
      </c>
      <c r="D738" s="20">
        <f ca="1">OFFSET(Control!$C$4,$C738-$M$2, 'Random Draw'!B738-2026)</f>
        <v>600.00163690942293</v>
      </c>
    </row>
    <row r="739" spans="1:4" x14ac:dyDescent="0.25">
      <c r="A739" s="20">
        <f t="shared" si="22"/>
        <v>36</v>
      </c>
      <c r="B739" s="20">
        <f t="shared" si="23"/>
        <v>2027</v>
      </c>
      <c r="C739" s="20">
        <v>2008</v>
      </c>
      <c r="D739" s="20">
        <f ca="1">OFFSET(Control!$C$4,$C739-$M$2, 'Random Draw'!B739-2026)</f>
        <v>734.7557957873729</v>
      </c>
    </row>
    <row r="740" spans="1:4" x14ac:dyDescent="0.25">
      <c r="A740" s="20">
        <f t="shared" si="22"/>
        <v>36</v>
      </c>
      <c r="B740" s="20">
        <f t="shared" si="23"/>
        <v>2028</v>
      </c>
      <c r="C740" s="20">
        <v>2021</v>
      </c>
      <c r="D740" s="20">
        <f ca="1">OFFSET(Control!$C$4,$C740-$M$2, 'Random Draw'!B740-2026)</f>
        <v>646.91786269983743</v>
      </c>
    </row>
    <row r="741" spans="1:4" x14ac:dyDescent="0.25">
      <c r="A741" s="20">
        <f t="shared" si="22"/>
        <v>36</v>
      </c>
      <c r="B741" s="20">
        <f t="shared" si="23"/>
        <v>2029</v>
      </c>
      <c r="C741" s="20">
        <v>2011</v>
      </c>
      <c r="D741" s="20">
        <f ca="1">OFFSET(Control!$C$4,$C741-$M$2, 'Random Draw'!B741-2026)</f>
        <v>830.39837115586226</v>
      </c>
    </row>
    <row r="742" spans="1:4" x14ac:dyDescent="0.25">
      <c r="A742" s="20">
        <f t="shared" si="22"/>
        <v>36</v>
      </c>
      <c r="B742" s="20">
        <f t="shared" si="23"/>
        <v>2030</v>
      </c>
      <c r="C742" s="20">
        <v>2013</v>
      </c>
      <c r="D742" s="20">
        <f ca="1">OFFSET(Control!$C$4,$C742-$M$2, 'Random Draw'!B742-2026)</f>
        <v>653.25209279114358</v>
      </c>
    </row>
    <row r="743" spans="1:4" x14ac:dyDescent="0.25">
      <c r="A743" s="20">
        <f t="shared" si="22"/>
        <v>36</v>
      </c>
      <c r="B743" s="20">
        <f t="shared" si="23"/>
        <v>2031</v>
      </c>
      <c r="C743" s="20">
        <v>2020</v>
      </c>
      <c r="D743" s="20">
        <f ca="1">OFFSET(Control!$C$4,$C743-$M$2, 'Random Draw'!B743-2026)</f>
        <v>1335.5709885947822</v>
      </c>
    </row>
    <row r="744" spans="1:4" x14ac:dyDescent="0.25">
      <c r="A744" s="20">
        <f t="shared" si="22"/>
        <v>36</v>
      </c>
      <c r="B744" s="20">
        <f t="shared" si="23"/>
        <v>2032</v>
      </c>
      <c r="C744" s="20">
        <v>2018</v>
      </c>
      <c r="D744" s="20">
        <f ca="1">OFFSET(Control!$C$4,$C744-$M$2, 'Random Draw'!B744-2026)</f>
        <v>1371.768642440195</v>
      </c>
    </row>
    <row r="745" spans="1:4" x14ac:dyDescent="0.25">
      <c r="A745" s="20">
        <f t="shared" si="22"/>
        <v>36</v>
      </c>
      <c r="B745" s="20">
        <f t="shared" si="23"/>
        <v>2033</v>
      </c>
      <c r="C745" s="20">
        <v>2007</v>
      </c>
      <c r="D745" s="20">
        <f ca="1">OFFSET(Control!$C$4,$C745-$M$2, 'Random Draw'!B745-2026)</f>
        <v>1437.3229161444806</v>
      </c>
    </row>
    <row r="746" spans="1:4" x14ac:dyDescent="0.25">
      <c r="A746" s="20">
        <f t="shared" si="22"/>
        <v>36</v>
      </c>
      <c r="B746" s="20">
        <f t="shared" si="23"/>
        <v>2034</v>
      </c>
      <c r="C746" s="20">
        <v>2009</v>
      </c>
      <c r="D746" s="20">
        <f ca="1">OFFSET(Control!$C$4,$C746-$M$2, 'Random Draw'!B746-2026)</f>
        <v>1489.3201696239444</v>
      </c>
    </row>
    <row r="747" spans="1:4" x14ac:dyDescent="0.25">
      <c r="A747" s="20">
        <f t="shared" si="22"/>
        <v>36</v>
      </c>
      <c r="B747" s="20">
        <f t="shared" si="23"/>
        <v>2035</v>
      </c>
      <c r="C747" s="20">
        <v>2021</v>
      </c>
      <c r="D747" s="20">
        <f ca="1">OFFSET(Control!$C$4,$C747-$M$2, 'Random Draw'!B747-2026)</f>
        <v>1950.4844963572689</v>
      </c>
    </row>
    <row r="748" spans="1:4" x14ac:dyDescent="0.25">
      <c r="A748" s="20">
        <f t="shared" si="22"/>
        <v>36</v>
      </c>
      <c r="B748" s="20">
        <f t="shared" si="23"/>
        <v>2036</v>
      </c>
      <c r="C748" s="20">
        <v>2006</v>
      </c>
      <c r="D748" s="20">
        <f ca="1">OFFSET(Control!$C$4,$C748-$M$2, 'Random Draw'!B748-2026)</f>
        <v>2146.6759574555263</v>
      </c>
    </row>
    <row r="749" spans="1:4" x14ac:dyDescent="0.25">
      <c r="A749" s="20">
        <f t="shared" si="22"/>
        <v>36</v>
      </c>
      <c r="B749" s="20">
        <f t="shared" si="23"/>
        <v>2037</v>
      </c>
      <c r="C749" s="20">
        <v>2008</v>
      </c>
      <c r="D749" s="20">
        <f ca="1">OFFSET(Control!$C$4,$C749-$M$2, 'Random Draw'!B749-2026)</f>
        <v>2150.6445473704607</v>
      </c>
    </row>
    <row r="750" spans="1:4" x14ac:dyDescent="0.25">
      <c r="A750" s="20">
        <f t="shared" si="22"/>
        <v>36</v>
      </c>
      <c r="B750" s="20">
        <f t="shared" si="23"/>
        <v>2038</v>
      </c>
      <c r="C750" s="20">
        <v>2015</v>
      </c>
      <c r="D750" s="20">
        <f ca="1">OFFSET(Control!$C$4,$C750-$M$2, 'Random Draw'!B750-2026)</f>
        <v>2162.5594738407731</v>
      </c>
    </row>
    <row r="751" spans="1:4" x14ac:dyDescent="0.25">
      <c r="A751" s="20">
        <f t="shared" si="22"/>
        <v>36</v>
      </c>
      <c r="B751" s="20">
        <f t="shared" si="23"/>
        <v>2039</v>
      </c>
      <c r="C751" s="20">
        <v>2011</v>
      </c>
      <c r="D751" s="20">
        <f ca="1">OFFSET(Control!$C$4,$C751-$M$2, 'Random Draw'!B751-2026)</f>
        <v>2292.3417124563002</v>
      </c>
    </row>
    <row r="752" spans="1:4" x14ac:dyDescent="0.25">
      <c r="A752" s="20">
        <f t="shared" si="22"/>
        <v>36</v>
      </c>
      <c r="B752" s="20">
        <f t="shared" si="23"/>
        <v>2040</v>
      </c>
      <c r="C752" s="20">
        <v>2015</v>
      </c>
      <c r="D752" s="20">
        <f ca="1">OFFSET(Control!$C$4,$C752-$M$2, 'Random Draw'!B752-2026)</f>
        <v>2300.9554761096847</v>
      </c>
    </row>
    <row r="753" spans="1:4" x14ac:dyDescent="0.25">
      <c r="A753" s="20">
        <f t="shared" si="22"/>
        <v>36</v>
      </c>
      <c r="B753" s="20">
        <f t="shared" si="23"/>
        <v>2041</v>
      </c>
      <c r="C753" s="20">
        <v>2019</v>
      </c>
      <c r="D753" s="20">
        <f ca="1">OFFSET(Control!$C$4,$C753-$M$2, 'Random Draw'!B753-2026)</f>
        <v>2541.8311227668992</v>
      </c>
    </row>
    <row r="754" spans="1:4" x14ac:dyDescent="0.25">
      <c r="A754" s="20">
        <f t="shared" si="22"/>
        <v>36</v>
      </c>
      <c r="B754" s="20">
        <f t="shared" si="23"/>
        <v>2042</v>
      </c>
      <c r="C754" s="20">
        <v>2006</v>
      </c>
      <c r="D754" s="20">
        <f ca="1">OFFSET(Control!$C$4,$C754-$M$2, 'Random Draw'!B754-2026)</f>
        <v>2960.5574752510638</v>
      </c>
    </row>
    <row r="755" spans="1:4" x14ac:dyDescent="0.25">
      <c r="A755" s="20">
        <f t="shared" si="22"/>
        <v>36</v>
      </c>
      <c r="B755" s="20">
        <f t="shared" si="23"/>
        <v>2043</v>
      </c>
      <c r="C755" s="20">
        <v>2014</v>
      </c>
      <c r="D755" s="20">
        <f ca="1">OFFSET(Control!$C$4,$C755-$M$2, 'Random Draw'!B755-2026)</f>
        <v>3179.7142708080983</v>
      </c>
    </row>
    <row r="756" spans="1:4" x14ac:dyDescent="0.25">
      <c r="A756" s="20">
        <f t="shared" si="22"/>
        <v>36</v>
      </c>
      <c r="B756" s="20">
        <f t="shared" si="23"/>
        <v>2044</v>
      </c>
      <c r="C756" s="20">
        <v>2008</v>
      </c>
      <c r="D756" s="20">
        <f ca="1">OFFSET(Control!$C$4,$C756-$M$2, 'Random Draw'!B756-2026)</f>
        <v>3031.6549452806394</v>
      </c>
    </row>
    <row r="757" spans="1:4" x14ac:dyDescent="0.25">
      <c r="A757" s="20">
        <f t="shared" si="22"/>
        <v>36</v>
      </c>
      <c r="B757" s="20">
        <f t="shared" si="23"/>
        <v>2045</v>
      </c>
      <c r="C757" s="20">
        <v>2012</v>
      </c>
      <c r="D757" s="20">
        <f ca="1">OFFSET(Control!$C$4,$C757-$M$2, 'Random Draw'!B757-2026)</f>
        <v>3037.4510838494843</v>
      </c>
    </row>
    <row r="758" spans="1:4" x14ac:dyDescent="0.25">
      <c r="A758" s="20">
        <f t="shared" si="22"/>
        <v>37</v>
      </c>
      <c r="B758" s="20">
        <f t="shared" si="23"/>
        <v>2025</v>
      </c>
      <c r="C758" s="20">
        <v>2023</v>
      </c>
      <c r="D758" s="20" t="str">
        <f ca="1">OFFSET(Control!$C$4,$C758-$M$2, 'Random Draw'!B758-2026)</f>
        <v>Total System Cost</v>
      </c>
    </row>
    <row r="759" spans="1:4" x14ac:dyDescent="0.25">
      <c r="A759" s="20">
        <f t="shared" si="22"/>
        <v>37</v>
      </c>
      <c r="B759" s="20">
        <f t="shared" si="23"/>
        <v>2026</v>
      </c>
      <c r="C759" s="20">
        <v>2012</v>
      </c>
      <c r="D759" s="20">
        <f ca="1">OFFSET(Control!$C$4,$C759-$M$2, 'Random Draw'!B759-2026)</f>
        <v>549.54289291114378</v>
      </c>
    </row>
    <row r="760" spans="1:4" x14ac:dyDescent="0.25">
      <c r="A760" s="20">
        <f t="shared" si="22"/>
        <v>37</v>
      </c>
      <c r="B760" s="20">
        <f t="shared" si="23"/>
        <v>2027</v>
      </c>
      <c r="C760" s="20">
        <v>2015</v>
      </c>
      <c r="D760" s="20">
        <f ca="1">OFFSET(Control!$C$4,$C760-$M$2, 'Random Draw'!B760-2026)</f>
        <v>660.05663268484011</v>
      </c>
    </row>
    <row r="761" spans="1:4" x14ac:dyDescent="0.25">
      <c r="A761" s="20">
        <f t="shared" si="22"/>
        <v>37</v>
      </c>
      <c r="B761" s="20">
        <f t="shared" si="23"/>
        <v>2028</v>
      </c>
      <c r="C761" s="20">
        <v>2022</v>
      </c>
      <c r="D761" s="20">
        <f ca="1">OFFSET(Control!$C$4,$C761-$M$2, 'Random Draw'!B761-2026)</f>
        <v>737.33113748107621</v>
      </c>
    </row>
    <row r="762" spans="1:4" x14ac:dyDescent="0.25">
      <c r="A762" s="20">
        <f t="shared" si="22"/>
        <v>37</v>
      </c>
      <c r="B762" s="20">
        <f t="shared" si="23"/>
        <v>2029</v>
      </c>
      <c r="C762" s="20">
        <v>2022</v>
      </c>
      <c r="D762" s="20">
        <f ca="1">OFFSET(Control!$C$4,$C762-$M$2, 'Random Draw'!B762-2026)</f>
        <v>858.40849508804774</v>
      </c>
    </row>
    <row r="763" spans="1:4" x14ac:dyDescent="0.25">
      <c r="A763" s="20">
        <f t="shared" si="22"/>
        <v>37</v>
      </c>
      <c r="B763" s="20">
        <f t="shared" si="23"/>
        <v>2030</v>
      </c>
      <c r="C763" s="20">
        <v>2012</v>
      </c>
      <c r="D763" s="20">
        <f ca="1">OFFSET(Control!$C$4,$C763-$M$2, 'Random Draw'!B763-2026)</f>
        <v>559.56425555005251</v>
      </c>
    </row>
    <row r="764" spans="1:4" x14ac:dyDescent="0.25">
      <c r="A764" s="20">
        <f t="shared" si="22"/>
        <v>37</v>
      </c>
      <c r="B764" s="20">
        <f t="shared" si="23"/>
        <v>2031</v>
      </c>
      <c r="C764" s="20">
        <v>2008</v>
      </c>
      <c r="D764" s="20">
        <f ca="1">OFFSET(Control!$C$4,$C764-$M$2, 'Random Draw'!B764-2026)</f>
        <v>1303.606729735877</v>
      </c>
    </row>
    <row r="765" spans="1:4" x14ac:dyDescent="0.25">
      <c r="A765" s="20">
        <f t="shared" si="22"/>
        <v>37</v>
      </c>
      <c r="B765" s="20">
        <f t="shared" si="23"/>
        <v>2032</v>
      </c>
      <c r="C765" s="20">
        <v>2018</v>
      </c>
      <c r="D765" s="20">
        <f ca="1">OFFSET(Control!$C$4,$C765-$M$2, 'Random Draw'!B765-2026)</f>
        <v>1371.768642440195</v>
      </c>
    </row>
    <row r="766" spans="1:4" x14ac:dyDescent="0.25">
      <c r="A766" s="20">
        <f t="shared" si="22"/>
        <v>37</v>
      </c>
      <c r="B766" s="20">
        <f t="shared" si="23"/>
        <v>2033</v>
      </c>
      <c r="C766" s="20">
        <v>2016</v>
      </c>
      <c r="D766" s="20">
        <f ca="1">OFFSET(Control!$C$4,$C766-$M$2, 'Random Draw'!B766-2026)</f>
        <v>1583.4520984657524</v>
      </c>
    </row>
    <row r="767" spans="1:4" x14ac:dyDescent="0.25">
      <c r="A767" s="20">
        <f t="shared" si="22"/>
        <v>37</v>
      </c>
      <c r="B767" s="20">
        <f t="shared" si="23"/>
        <v>2034</v>
      </c>
      <c r="C767" s="20">
        <v>2023</v>
      </c>
      <c r="D767" s="20">
        <f ca="1">OFFSET(Control!$C$4,$C767-$M$2, 'Random Draw'!B767-2026)</f>
        <v>1693.9336731940766</v>
      </c>
    </row>
    <row r="768" spans="1:4" x14ac:dyDescent="0.25">
      <c r="A768" s="20">
        <f t="shared" si="22"/>
        <v>37</v>
      </c>
      <c r="B768" s="20">
        <f t="shared" si="23"/>
        <v>2035</v>
      </c>
      <c r="C768" s="20">
        <v>2007</v>
      </c>
      <c r="D768" s="20">
        <f ca="1">OFFSET(Control!$C$4,$C768-$M$2, 'Random Draw'!B768-2026)</f>
        <v>1887.956699727559</v>
      </c>
    </row>
    <row r="769" spans="1:4" x14ac:dyDescent="0.25">
      <c r="A769" s="20">
        <f t="shared" si="22"/>
        <v>37</v>
      </c>
      <c r="B769" s="20">
        <f t="shared" si="23"/>
        <v>2036</v>
      </c>
      <c r="C769" s="20">
        <v>2017</v>
      </c>
      <c r="D769" s="20">
        <f ca="1">OFFSET(Control!$C$4,$C769-$M$2, 'Random Draw'!B769-2026)</f>
        <v>1932.2391108277589</v>
      </c>
    </row>
    <row r="770" spans="1:4" x14ac:dyDescent="0.25">
      <c r="A770" s="20">
        <f t="shared" si="22"/>
        <v>37</v>
      </c>
      <c r="B770" s="20">
        <f t="shared" si="23"/>
        <v>2037</v>
      </c>
      <c r="C770" s="20">
        <v>2010</v>
      </c>
      <c r="D770" s="20">
        <f ca="1">OFFSET(Control!$C$4,$C770-$M$2, 'Random Draw'!B770-2026)</f>
        <v>2184.73144322486</v>
      </c>
    </row>
    <row r="771" spans="1:4" x14ac:dyDescent="0.25">
      <c r="A771" s="20">
        <f t="shared" si="22"/>
        <v>37</v>
      </c>
      <c r="B771" s="20">
        <f t="shared" si="23"/>
        <v>2038</v>
      </c>
      <c r="C771" s="20">
        <v>2007</v>
      </c>
      <c r="D771" s="20">
        <f ca="1">OFFSET(Control!$C$4,$C771-$M$2, 'Random Draw'!B771-2026)</f>
        <v>2199.2127652253557</v>
      </c>
    </row>
    <row r="772" spans="1:4" x14ac:dyDescent="0.25">
      <c r="A772" s="20">
        <f t="shared" ref="A772:A835" si="24">IF(B771=2045,A771+1,A771)</f>
        <v>37</v>
      </c>
      <c r="B772" s="20">
        <f t="shared" ref="B772:B835" si="25">IF(B771=2045, 2025, B771+1)</f>
        <v>2039</v>
      </c>
      <c r="C772" s="20">
        <v>2018</v>
      </c>
      <c r="D772" s="20">
        <f ca="1">OFFSET(Control!$C$4,$C772-$M$2, 'Random Draw'!B772-2026)</f>
        <v>2281.4056363547124</v>
      </c>
    </row>
    <row r="773" spans="1:4" x14ac:dyDescent="0.25">
      <c r="A773" s="20">
        <f t="shared" si="24"/>
        <v>37</v>
      </c>
      <c r="B773" s="20">
        <f t="shared" si="25"/>
        <v>2040</v>
      </c>
      <c r="C773" s="20">
        <v>2007</v>
      </c>
      <c r="D773" s="20">
        <f ca="1">OFFSET(Control!$C$4,$C773-$M$2, 'Random Draw'!B773-2026)</f>
        <v>2336.0762366232721</v>
      </c>
    </row>
    <row r="774" spans="1:4" x14ac:dyDescent="0.25">
      <c r="A774" s="20">
        <f t="shared" si="24"/>
        <v>37</v>
      </c>
      <c r="B774" s="20">
        <f t="shared" si="25"/>
        <v>2041</v>
      </c>
      <c r="C774" s="20">
        <v>2011</v>
      </c>
      <c r="D774" s="20">
        <f ca="1">OFFSET(Control!$C$4,$C774-$M$2, 'Random Draw'!B774-2026)</f>
        <v>2526.2843797109481</v>
      </c>
    </row>
    <row r="775" spans="1:4" x14ac:dyDescent="0.25">
      <c r="A775" s="20">
        <f t="shared" si="24"/>
        <v>37</v>
      </c>
      <c r="B775" s="20">
        <f t="shared" si="25"/>
        <v>2042</v>
      </c>
      <c r="C775" s="20">
        <v>2008</v>
      </c>
      <c r="D775" s="20">
        <f ca="1">OFFSET(Control!$C$4,$C775-$M$2, 'Random Draw'!B775-2026)</f>
        <v>2801.3041371389645</v>
      </c>
    </row>
    <row r="776" spans="1:4" x14ac:dyDescent="0.25">
      <c r="A776" s="20">
        <f t="shared" si="24"/>
        <v>37</v>
      </c>
      <c r="B776" s="20">
        <f t="shared" si="25"/>
        <v>2043</v>
      </c>
      <c r="C776" s="20">
        <v>2008</v>
      </c>
      <c r="D776" s="20">
        <f ca="1">OFFSET(Control!$C$4,$C776-$M$2, 'Random Draw'!B776-2026)</f>
        <v>2835.4297747946935</v>
      </c>
    </row>
    <row r="777" spans="1:4" x14ac:dyDescent="0.25">
      <c r="A777" s="20">
        <f t="shared" si="24"/>
        <v>37</v>
      </c>
      <c r="B777" s="20">
        <f t="shared" si="25"/>
        <v>2044</v>
      </c>
      <c r="C777" s="20">
        <v>2015</v>
      </c>
      <c r="D777" s="20">
        <f ca="1">OFFSET(Control!$C$4,$C777-$M$2, 'Random Draw'!B777-2026)</f>
        <v>2829.6963093447675</v>
      </c>
    </row>
    <row r="778" spans="1:4" x14ac:dyDescent="0.25">
      <c r="A778" s="20">
        <f t="shared" si="24"/>
        <v>37</v>
      </c>
      <c r="B778" s="20">
        <f t="shared" si="25"/>
        <v>2045</v>
      </c>
      <c r="C778" s="20">
        <v>2007</v>
      </c>
      <c r="D778" s="20">
        <f ca="1">OFFSET(Control!$C$4,$C778-$M$2, 'Random Draw'!B778-2026)</f>
        <v>3149.8331750442449</v>
      </c>
    </row>
    <row r="779" spans="1:4" x14ac:dyDescent="0.25">
      <c r="A779" s="20">
        <f t="shared" si="24"/>
        <v>38</v>
      </c>
      <c r="B779" s="20">
        <f t="shared" si="25"/>
        <v>2025</v>
      </c>
      <c r="C779" s="20">
        <v>2020</v>
      </c>
      <c r="D779" s="20" t="str">
        <f ca="1">OFFSET(Control!$C$4,$C779-$M$2, 'Random Draw'!B779-2026)</f>
        <v>Total System Cost</v>
      </c>
    </row>
    <row r="780" spans="1:4" x14ac:dyDescent="0.25">
      <c r="A780" s="20">
        <f t="shared" si="24"/>
        <v>38</v>
      </c>
      <c r="B780" s="20">
        <f t="shared" si="25"/>
        <v>2026</v>
      </c>
      <c r="C780" s="20">
        <v>2013</v>
      </c>
      <c r="D780" s="20">
        <f ca="1">OFFSET(Control!$C$4,$C780-$M$2, 'Random Draw'!B780-2026)</f>
        <v>616.72270828485614</v>
      </c>
    </row>
    <row r="781" spans="1:4" x14ac:dyDescent="0.25">
      <c r="A781" s="20">
        <f t="shared" si="24"/>
        <v>38</v>
      </c>
      <c r="B781" s="20">
        <f t="shared" si="25"/>
        <v>2027</v>
      </c>
      <c r="C781" s="20">
        <v>2010</v>
      </c>
      <c r="D781" s="20">
        <f ca="1">OFFSET(Control!$C$4,$C781-$M$2, 'Random Draw'!B781-2026)</f>
        <v>758.06060539205282</v>
      </c>
    </row>
    <row r="782" spans="1:4" x14ac:dyDescent="0.25">
      <c r="A782" s="20">
        <f t="shared" si="24"/>
        <v>38</v>
      </c>
      <c r="B782" s="20">
        <f t="shared" si="25"/>
        <v>2028</v>
      </c>
      <c r="C782" s="20">
        <v>2009</v>
      </c>
      <c r="D782" s="20">
        <f ca="1">OFFSET(Control!$C$4,$C782-$M$2, 'Random Draw'!B782-2026)</f>
        <v>629.07104842762737</v>
      </c>
    </row>
    <row r="783" spans="1:4" x14ac:dyDescent="0.25">
      <c r="A783" s="20">
        <f t="shared" si="24"/>
        <v>38</v>
      </c>
      <c r="B783" s="20">
        <f t="shared" si="25"/>
        <v>2029</v>
      </c>
      <c r="C783" s="20">
        <v>2009</v>
      </c>
      <c r="D783" s="20">
        <f ca="1">OFFSET(Control!$C$4,$C783-$M$2, 'Random Draw'!B783-2026)</f>
        <v>753.14787131059575</v>
      </c>
    </row>
    <row r="784" spans="1:4" x14ac:dyDescent="0.25">
      <c r="A784" s="20">
        <f t="shared" si="24"/>
        <v>38</v>
      </c>
      <c r="B784" s="20">
        <f t="shared" si="25"/>
        <v>2030</v>
      </c>
      <c r="C784" s="20">
        <v>2006</v>
      </c>
      <c r="D784" s="20">
        <f ca="1">OFFSET(Control!$C$4,$C784-$M$2, 'Random Draw'!B784-2026)</f>
        <v>850.07542929469196</v>
      </c>
    </row>
    <row r="785" spans="1:4" x14ac:dyDescent="0.25">
      <c r="A785" s="20">
        <f t="shared" si="24"/>
        <v>38</v>
      </c>
      <c r="B785" s="20">
        <f t="shared" si="25"/>
        <v>2031</v>
      </c>
      <c r="C785" s="20">
        <v>2016</v>
      </c>
      <c r="D785" s="20">
        <f ca="1">OFFSET(Control!$C$4,$C785-$M$2, 'Random Draw'!B785-2026)</f>
        <v>1422.3439072397896</v>
      </c>
    </row>
    <row r="786" spans="1:4" x14ac:dyDescent="0.25">
      <c r="A786" s="20">
        <f t="shared" si="24"/>
        <v>38</v>
      </c>
      <c r="B786" s="20">
        <f t="shared" si="25"/>
        <v>2032</v>
      </c>
      <c r="C786" s="20">
        <v>2015</v>
      </c>
      <c r="D786" s="20">
        <f ca="1">OFFSET(Control!$C$4,$C786-$M$2, 'Random Draw'!B786-2026)</f>
        <v>1322.3798868498175</v>
      </c>
    </row>
    <row r="787" spans="1:4" x14ac:dyDescent="0.25">
      <c r="A787" s="20">
        <f t="shared" si="24"/>
        <v>38</v>
      </c>
      <c r="B787" s="20">
        <f t="shared" si="25"/>
        <v>2033</v>
      </c>
      <c r="C787" s="20">
        <v>2008</v>
      </c>
      <c r="D787" s="20">
        <f ca="1">OFFSET(Control!$C$4,$C787-$M$2, 'Random Draw'!B787-2026)</f>
        <v>1482.3066006512772</v>
      </c>
    </row>
    <row r="788" spans="1:4" x14ac:dyDescent="0.25">
      <c r="A788" s="20">
        <f t="shared" si="24"/>
        <v>38</v>
      </c>
      <c r="B788" s="20">
        <f t="shared" si="25"/>
        <v>2034</v>
      </c>
      <c r="C788" s="20">
        <v>2014</v>
      </c>
      <c r="D788" s="20">
        <f ca="1">OFFSET(Control!$C$4,$C788-$M$2, 'Random Draw'!B788-2026)</f>
        <v>1749.5690550275913</v>
      </c>
    </row>
    <row r="789" spans="1:4" x14ac:dyDescent="0.25">
      <c r="A789" s="20">
        <f t="shared" si="24"/>
        <v>38</v>
      </c>
      <c r="B789" s="20">
        <f t="shared" si="25"/>
        <v>2035</v>
      </c>
      <c r="C789" s="20">
        <v>2018</v>
      </c>
      <c r="D789" s="20">
        <f ca="1">OFFSET(Control!$C$4,$C789-$M$2, 'Random Draw'!B789-2026)</f>
        <v>1878.7469399754414</v>
      </c>
    </row>
    <row r="790" spans="1:4" x14ac:dyDescent="0.25">
      <c r="A790" s="20">
        <f t="shared" si="24"/>
        <v>38</v>
      </c>
      <c r="B790" s="20">
        <f t="shared" si="25"/>
        <v>2036</v>
      </c>
      <c r="C790" s="20">
        <v>2023</v>
      </c>
      <c r="D790" s="20">
        <f ca="1">OFFSET(Control!$C$4,$C790-$M$2, 'Random Draw'!B790-2026)</f>
        <v>2203.9081858152267</v>
      </c>
    </row>
    <row r="791" spans="1:4" x14ac:dyDescent="0.25">
      <c r="A791" s="20">
        <f t="shared" si="24"/>
        <v>38</v>
      </c>
      <c r="B791" s="20">
        <f t="shared" si="25"/>
        <v>2037</v>
      </c>
      <c r="C791" s="20">
        <v>2013</v>
      </c>
      <c r="D791" s="20">
        <f ca="1">OFFSET(Control!$C$4,$C791-$M$2, 'Random Draw'!B791-2026)</f>
        <v>2068.7636496834994</v>
      </c>
    </row>
    <row r="792" spans="1:4" x14ac:dyDescent="0.25">
      <c r="A792" s="20">
        <f t="shared" si="24"/>
        <v>38</v>
      </c>
      <c r="B792" s="20">
        <f t="shared" si="25"/>
        <v>2038</v>
      </c>
      <c r="C792" s="20">
        <v>2018</v>
      </c>
      <c r="D792" s="20">
        <f ca="1">OFFSET(Control!$C$4,$C792-$M$2, 'Random Draw'!B792-2026)</f>
        <v>2209.832064952147</v>
      </c>
    </row>
    <row r="793" spans="1:4" x14ac:dyDescent="0.25">
      <c r="A793" s="20">
        <f t="shared" si="24"/>
        <v>38</v>
      </c>
      <c r="B793" s="20">
        <f t="shared" si="25"/>
        <v>2039</v>
      </c>
      <c r="C793" s="20">
        <v>2019</v>
      </c>
      <c r="D793" s="20">
        <f ca="1">OFFSET(Control!$C$4,$C793-$M$2, 'Random Draw'!B793-2026)</f>
        <v>2301.5195514276938</v>
      </c>
    </row>
    <row r="794" spans="1:4" x14ac:dyDescent="0.25">
      <c r="A794" s="20">
        <f t="shared" si="24"/>
        <v>38</v>
      </c>
      <c r="B794" s="20">
        <f t="shared" si="25"/>
        <v>2040</v>
      </c>
      <c r="C794" s="20">
        <v>2015</v>
      </c>
      <c r="D794" s="20">
        <f ca="1">OFFSET(Control!$C$4,$C794-$M$2, 'Random Draw'!B794-2026)</f>
        <v>2300.9554761096847</v>
      </c>
    </row>
    <row r="795" spans="1:4" x14ac:dyDescent="0.25">
      <c r="A795" s="20">
        <f t="shared" si="24"/>
        <v>38</v>
      </c>
      <c r="B795" s="20">
        <f t="shared" si="25"/>
        <v>2041</v>
      </c>
      <c r="C795" s="20">
        <v>2009</v>
      </c>
      <c r="D795" s="20">
        <f ca="1">OFFSET(Control!$C$4,$C795-$M$2, 'Random Draw'!B795-2026)</f>
        <v>2518.8156166134359</v>
      </c>
    </row>
    <row r="796" spans="1:4" x14ac:dyDescent="0.25">
      <c r="A796" s="20">
        <f t="shared" si="24"/>
        <v>38</v>
      </c>
      <c r="B796" s="20">
        <f t="shared" si="25"/>
        <v>2042</v>
      </c>
      <c r="C796" s="20">
        <v>2007</v>
      </c>
      <c r="D796" s="20">
        <f ca="1">OFFSET(Control!$C$4,$C796-$M$2, 'Random Draw'!B796-2026)</f>
        <v>2743.9636811124624</v>
      </c>
    </row>
    <row r="797" spans="1:4" x14ac:dyDescent="0.25">
      <c r="A797" s="20">
        <f t="shared" si="24"/>
        <v>38</v>
      </c>
      <c r="B797" s="20">
        <f t="shared" si="25"/>
        <v>2043</v>
      </c>
      <c r="C797" s="20">
        <v>2019</v>
      </c>
      <c r="D797" s="20">
        <f ca="1">OFFSET(Control!$C$4,$C797-$M$2, 'Random Draw'!B797-2026)</f>
        <v>2760.7002617910694</v>
      </c>
    </row>
    <row r="798" spans="1:4" x14ac:dyDescent="0.25">
      <c r="A798" s="20">
        <f t="shared" si="24"/>
        <v>38</v>
      </c>
      <c r="B798" s="20">
        <f t="shared" si="25"/>
        <v>2044</v>
      </c>
      <c r="C798" s="20">
        <v>2008</v>
      </c>
      <c r="D798" s="20">
        <f ca="1">OFFSET(Control!$C$4,$C798-$M$2, 'Random Draw'!B798-2026)</f>
        <v>3031.6549452806394</v>
      </c>
    </row>
    <row r="799" spans="1:4" x14ac:dyDescent="0.25">
      <c r="A799" s="20">
        <f t="shared" si="24"/>
        <v>38</v>
      </c>
      <c r="B799" s="20">
        <f t="shared" si="25"/>
        <v>2045</v>
      </c>
      <c r="C799" s="20">
        <v>2008</v>
      </c>
      <c r="D799" s="20">
        <f ca="1">OFFSET(Control!$C$4,$C799-$M$2, 'Random Draw'!B799-2026)</f>
        <v>3210.1018924050395</v>
      </c>
    </row>
    <row r="800" spans="1:4" x14ac:dyDescent="0.25">
      <c r="A800" s="20">
        <f t="shared" si="24"/>
        <v>39</v>
      </c>
      <c r="B800" s="20">
        <f t="shared" si="25"/>
        <v>2025</v>
      </c>
      <c r="C800" s="20">
        <v>2006</v>
      </c>
      <c r="D800" s="20" t="str">
        <f ca="1">OFFSET(Control!$C$4,$C800-$M$2, 'Random Draw'!B800-2026)</f>
        <v>Total System Cost</v>
      </c>
    </row>
    <row r="801" spans="1:4" x14ac:dyDescent="0.25">
      <c r="A801" s="20">
        <f t="shared" si="24"/>
        <v>39</v>
      </c>
      <c r="B801" s="20">
        <f t="shared" si="25"/>
        <v>2026</v>
      </c>
      <c r="C801" s="20">
        <v>2010</v>
      </c>
      <c r="D801" s="20">
        <f ca="1">OFFSET(Control!$C$4,$C801-$M$2, 'Random Draw'!B801-2026)</f>
        <v>711.67401960027178</v>
      </c>
    </row>
    <row r="802" spans="1:4" x14ac:dyDescent="0.25">
      <c r="A802" s="20">
        <f t="shared" si="24"/>
        <v>39</v>
      </c>
      <c r="B802" s="20">
        <f t="shared" si="25"/>
        <v>2027</v>
      </c>
      <c r="C802" s="20">
        <v>2013</v>
      </c>
      <c r="D802" s="20">
        <f ca="1">OFFSET(Control!$C$4,$C802-$M$2, 'Random Draw'!B802-2026)</f>
        <v>653.81934905234391</v>
      </c>
    </row>
    <row r="803" spans="1:4" x14ac:dyDescent="0.25">
      <c r="A803" s="20">
        <f t="shared" si="24"/>
        <v>39</v>
      </c>
      <c r="B803" s="20">
        <f t="shared" si="25"/>
        <v>2028</v>
      </c>
      <c r="C803" s="20">
        <v>2007</v>
      </c>
      <c r="D803" s="20">
        <f ca="1">OFFSET(Control!$C$4,$C803-$M$2, 'Random Draw'!B803-2026)</f>
        <v>660.97346525512933</v>
      </c>
    </row>
    <row r="804" spans="1:4" x14ac:dyDescent="0.25">
      <c r="A804" s="20">
        <f t="shared" si="24"/>
        <v>39</v>
      </c>
      <c r="B804" s="20">
        <f t="shared" si="25"/>
        <v>2029</v>
      </c>
      <c r="C804" s="20">
        <v>2021</v>
      </c>
      <c r="D804" s="20">
        <f ca="1">OFFSET(Control!$C$4,$C804-$M$2, 'Random Draw'!B804-2026)</f>
        <v>782.14052989248751</v>
      </c>
    </row>
    <row r="805" spans="1:4" x14ac:dyDescent="0.25">
      <c r="A805" s="20">
        <f t="shared" si="24"/>
        <v>39</v>
      </c>
      <c r="B805" s="20">
        <f t="shared" si="25"/>
        <v>2030</v>
      </c>
      <c r="C805" s="20">
        <v>2020</v>
      </c>
      <c r="D805" s="20">
        <f ca="1">OFFSET(Control!$C$4,$C805-$M$2, 'Random Draw'!B805-2026)</f>
        <v>762.59630978538655</v>
      </c>
    </row>
    <row r="806" spans="1:4" x14ac:dyDescent="0.25">
      <c r="A806" s="20">
        <f t="shared" si="24"/>
        <v>39</v>
      </c>
      <c r="B806" s="20">
        <f t="shared" si="25"/>
        <v>2031</v>
      </c>
      <c r="C806" s="20">
        <v>2021</v>
      </c>
      <c r="D806" s="20">
        <f ca="1">OFFSET(Control!$C$4,$C806-$M$2, 'Random Draw'!B806-2026)</f>
        <v>1267.751747431736</v>
      </c>
    </row>
    <row r="807" spans="1:4" x14ac:dyDescent="0.25">
      <c r="A807" s="20">
        <f t="shared" si="24"/>
        <v>39</v>
      </c>
      <c r="B807" s="20">
        <f t="shared" si="25"/>
        <v>2032</v>
      </c>
      <c r="C807" s="20">
        <v>2016</v>
      </c>
      <c r="D807" s="20">
        <f ca="1">OFFSET(Control!$C$4,$C807-$M$2, 'Random Draw'!B807-2026)</f>
        <v>1538.1988260876356</v>
      </c>
    </row>
    <row r="808" spans="1:4" x14ac:dyDescent="0.25">
      <c r="A808" s="20">
        <f t="shared" si="24"/>
        <v>39</v>
      </c>
      <c r="B808" s="20">
        <f t="shared" si="25"/>
        <v>2033</v>
      </c>
      <c r="C808" s="20">
        <v>2009</v>
      </c>
      <c r="D808" s="20">
        <f ca="1">OFFSET(Control!$C$4,$C808-$M$2, 'Random Draw'!B808-2026)</f>
        <v>1406.6342443168164</v>
      </c>
    </row>
    <row r="809" spans="1:4" x14ac:dyDescent="0.25">
      <c r="A809" s="20">
        <f t="shared" si="24"/>
        <v>39</v>
      </c>
      <c r="B809" s="20">
        <f t="shared" si="25"/>
        <v>2034</v>
      </c>
      <c r="C809" s="20">
        <v>2020</v>
      </c>
      <c r="D809" s="20">
        <f ca="1">OFFSET(Control!$C$4,$C809-$M$2, 'Random Draw'!B809-2026)</f>
        <v>1621.8468846565086</v>
      </c>
    </row>
    <row r="810" spans="1:4" x14ac:dyDescent="0.25">
      <c r="A810" s="20">
        <f t="shared" si="24"/>
        <v>39</v>
      </c>
      <c r="B810" s="20">
        <f t="shared" si="25"/>
        <v>2035</v>
      </c>
      <c r="C810" s="20">
        <v>2010</v>
      </c>
      <c r="D810" s="20">
        <f ca="1">OFFSET(Control!$C$4,$C810-$M$2, 'Random Draw'!B810-2026)</f>
        <v>1985.7723858974414</v>
      </c>
    </row>
    <row r="811" spans="1:4" x14ac:dyDescent="0.25">
      <c r="A811" s="20">
        <f t="shared" si="24"/>
        <v>39</v>
      </c>
      <c r="B811" s="20">
        <f t="shared" si="25"/>
        <v>2036</v>
      </c>
      <c r="C811" s="20">
        <v>2014</v>
      </c>
      <c r="D811" s="20">
        <f ca="1">OFFSET(Control!$C$4,$C811-$M$2, 'Random Draw'!B811-2026)</f>
        <v>2248.7899293585724</v>
      </c>
    </row>
    <row r="812" spans="1:4" x14ac:dyDescent="0.25">
      <c r="A812" s="20">
        <f t="shared" si="24"/>
        <v>39</v>
      </c>
      <c r="B812" s="20">
        <f t="shared" si="25"/>
        <v>2037</v>
      </c>
      <c r="C812" s="20">
        <v>2019</v>
      </c>
      <c r="D812" s="20">
        <f ca="1">OFFSET(Control!$C$4,$C812-$M$2, 'Random Draw'!B812-2026)</f>
        <v>2120.7193900518196</v>
      </c>
    </row>
    <row r="813" spans="1:4" x14ac:dyDescent="0.25">
      <c r="A813" s="20">
        <f t="shared" si="24"/>
        <v>39</v>
      </c>
      <c r="B813" s="20">
        <f t="shared" si="25"/>
        <v>2038</v>
      </c>
      <c r="C813" s="20">
        <v>2022</v>
      </c>
      <c r="D813" s="20">
        <f ca="1">OFFSET(Control!$C$4,$C813-$M$2, 'Random Draw'!B813-2026)</f>
        <v>2284.9682655220813</v>
      </c>
    </row>
    <row r="814" spans="1:4" x14ac:dyDescent="0.25">
      <c r="A814" s="20">
        <f t="shared" si="24"/>
        <v>39</v>
      </c>
      <c r="B814" s="20">
        <f t="shared" si="25"/>
        <v>2039</v>
      </c>
      <c r="C814" s="20">
        <v>2020</v>
      </c>
      <c r="D814" s="20">
        <f ca="1">OFFSET(Control!$C$4,$C814-$M$2, 'Random Draw'!B814-2026)</f>
        <v>2413.4787283460246</v>
      </c>
    </row>
    <row r="815" spans="1:4" x14ac:dyDescent="0.25">
      <c r="A815" s="20">
        <f t="shared" si="24"/>
        <v>39</v>
      </c>
      <c r="B815" s="20">
        <f t="shared" si="25"/>
        <v>2040</v>
      </c>
      <c r="C815" s="20">
        <v>2022</v>
      </c>
      <c r="D815" s="20">
        <f ca="1">OFFSET(Control!$C$4,$C815-$M$2, 'Random Draw'!B815-2026)</f>
        <v>2408.7261700896888</v>
      </c>
    </row>
    <row r="816" spans="1:4" x14ac:dyDescent="0.25">
      <c r="A816" s="20">
        <f t="shared" si="24"/>
        <v>39</v>
      </c>
      <c r="B816" s="20">
        <f t="shared" si="25"/>
        <v>2041</v>
      </c>
      <c r="C816" s="20">
        <v>2017</v>
      </c>
      <c r="D816" s="20">
        <f ca="1">OFFSET(Control!$C$4,$C816-$M$2, 'Random Draw'!B816-2026)</f>
        <v>2438.699893289232</v>
      </c>
    </row>
    <row r="817" spans="1:4" x14ac:dyDescent="0.25">
      <c r="A817" s="20">
        <f t="shared" si="24"/>
        <v>39</v>
      </c>
      <c r="B817" s="20">
        <f t="shared" si="25"/>
        <v>2042</v>
      </c>
      <c r="C817" s="20">
        <v>2014</v>
      </c>
      <c r="D817" s="20">
        <f ca="1">OFFSET(Control!$C$4,$C817-$M$2, 'Random Draw'!B817-2026)</f>
        <v>3142.1345578661408</v>
      </c>
    </row>
    <row r="818" spans="1:4" x14ac:dyDescent="0.25">
      <c r="A818" s="20">
        <f t="shared" si="24"/>
        <v>39</v>
      </c>
      <c r="B818" s="20">
        <f t="shared" si="25"/>
        <v>2043</v>
      </c>
      <c r="C818" s="20">
        <v>2020</v>
      </c>
      <c r="D818" s="20">
        <f ca="1">OFFSET(Control!$C$4,$C818-$M$2, 'Random Draw'!B818-2026)</f>
        <v>2904.1112056048596</v>
      </c>
    </row>
    <row r="819" spans="1:4" x14ac:dyDescent="0.25">
      <c r="A819" s="20">
        <f t="shared" si="24"/>
        <v>39</v>
      </c>
      <c r="B819" s="20">
        <f t="shared" si="25"/>
        <v>2044</v>
      </c>
      <c r="C819" s="20">
        <v>2009</v>
      </c>
      <c r="D819" s="20">
        <f ca="1">OFFSET(Control!$C$4,$C819-$M$2, 'Random Draw'!B819-2026)</f>
        <v>2907.8951179906544</v>
      </c>
    </row>
    <row r="820" spans="1:4" x14ac:dyDescent="0.25">
      <c r="A820" s="20">
        <f t="shared" si="24"/>
        <v>39</v>
      </c>
      <c r="B820" s="20">
        <f t="shared" si="25"/>
        <v>2045</v>
      </c>
      <c r="C820" s="20">
        <v>2015</v>
      </c>
      <c r="D820" s="20">
        <f ca="1">OFFSET(Control!$C$4,$C820-$M$2, 'Random Draw'!B820-2026)</f>
        <v>3018.5655942232283</v>
      </c>
    </row>
    <row r="821" spans="1:4" x14ac:dyDescent="0.25">
      <c r="A821" s="20">
        <f t="shared" si="24"/>
        <v>40</v>
      </c>
      <c r="B821" s="20">
        <f t="shared" si="25"/>
        <v>2025</v>
      </c>
      <c r="C821" s="20">
        <v>2023</v>
      </c>
      <c r="D821" s="20" t="str">
        <f ca="1">OFFSET(Control!$C$4,$C821-$M$2, 'Random Draw'!B821-2026)</f>
        <v>Total System Cost</v>
      </c>
    </row>
    <row r="822" spans="1:4" x14ac:dyDescent="0.25">
      <c r="A822" s="20">
        <f t="shared" si="24"/>
        <v>40</v>
      </c>
      <c r="B822" s="20">
        <f t="shared" si="25"/>
        <v>2026</v>
      </c>
      <c r="C822" s="20">
        <v>2011</v>
      </c>
      <c r="D822" s="20">
        <f ca="1">OFFSET(Control!$C$4,$C822-$M$2, 'Random Draw'!B822-2026)</f>
        <v>681.01417081330089</v>
      </c>
    </row>
    <row r="823" spans="1:4" x14ac:dyDescent="0.25">
      <c r="A823" s="20">
        <f t="shared" si="24"/>
        <v>40</v>
      </c>
      <c r="B823" s="20">
        <f t="shared" si="25"/>
        <v>2027</v>
      </c>
      <c r="C823" s="20">
        <v>2013</v>
      </c>
      <c r="D823" s="20">
        <f ca="1">OFFSET(Control!$C$4,$C823-$M$2, 'Random Draw'!B823-2026)</f>
        <v>653.81934905234391</v>
      </c>
    </row>
    <row r="824" spans="1:4" x14ac:dyDescent="0.25">
      <c r="A824" s="20">
        <f t="shared" si="24"/>
        <v>40</v>
      </c>
      <c r="B824" s="20">
        <f t="shared" si="25"/>
        <v>2028</v>
      </c>
      <c r="C824" s="20">
        <v>2009</v>
      </c>
      <c r="D824" s="20">
        <f ca="1">OFFSET(Control!$C$4,$C824-$M$2, 'Random Draw'!B824-2026)</f>
        <v>629.07104842762737</v>
      </c>
    </row>
    <row r="825" spans="1:4" x14ac:dyDescent="0.25">
      <c r="A825" s="20">
        <f t="shared" si="24"/>
        <v>40</v>
      </c>
      <c r="B825" s="20">
        <f t="shared" si="25"/>
        <v>2029</v>
      </c>
      <c r="C825" s="20">
        <v>2017</v>
      </c>
      <c r="D825" s="20">
        <f ca="1">OFFSET(Control!$C$4,$C825-$M$2, 'Random Draw'!B825-2026)</f>
        <v>735.91398791773599</v>
      </c>
    </row>
    <row r="826" spans="1:4" x14ac:dyDescent="0.25">
      <c r="A826" s="20">
        <f t="shared" si="24"/>
        <v>40</v>
      </c>
      <c r="B826" s="20">
        <f t="shared" si="25"/>
        <v>2030</v>
      </c>
      <c r="C826" s="20">
        <v>2007</v>
      </c>
      <c r="D826" s="20">
        <f ca="1">OFFSET(Control!$C$4,$C826-$M$2, 'Random Draw'!B826-2026)</f>
        <v>688.2523729143021</v>
      </c>
    </row>
    <row r="827" spans="1:4" x14ac:dyDescent="0.25">
      <c r="A827" s="20">
        <f t="shared" si="24"/>
        <v>40</v>
      </c>
      <c r="B827" s="20">
        <f t="shared" si="25"/>
        <v>2031</v>
      </c>
      <c r="C827" s="20">
        <v>2014</v>
      </c>
      <c r="D827" s="20">
        <f ca="1">OFFSET(Control!$C$4,$C827-$M$2, 'Random Draw'!B827-2026)</f>
        <v>1457.6480443872238</v>
      </c>
    </row>
    <row r="828" spans="1:4" x14ac:dyDescent="0.25">
      <c r="A828" s="20">
        <f t="shared" si="24"/>
        <v>40</v>
      </c>
      <c r="B828" s="20">
        <f t="shared" si="25"/>
        <v>2032</v>
      </c>
      <c r="C828" s="20">
        <v>2020</v>
      </c>
      <c r="D828" s="20">
        <f ca="1">OFFSET(Control!$C$4,$C828-$M$2, 'Random Draw'!B828-2026)</f>
        <v>1457.6014217305274</v>
      </c>
    </row>
    <row r="829" spans="1:4" x14ac:dyDescent="0.25">
      <c r="A829" s="20">
        <f t="shared" si="24"/>
        <v>40</v>
      </c>
      <c r="B829" s="20">
        <f t="shared" si="25"/>
        <v>2033</v>
      </c>
      <c r="C829" s="20">
        <v>2010</v>
      </c>
      <c r="D829" s="20">
        <f ca="1">OFFSET(Control!$C$4,$C829-$M$2, 'Random Draw'!B829-2026)</f>
        <v>1522.2728312486545</v>
      </c>
    </row>
    <row r="830" spans="1:4" x14ac:dyDescent="0.25">
      <c r="A830" s="20">
        <f t="shared" si="24"/>
        <v>40</v>
      </c>
      <c r="B830" s="20">
        <f t="shared" si="25"/>
        <v>2034</v>
      </c>
      <c r="C830" s="20">
        <v>2014</v>
      </c>
      <c r="D830" s="20">
        <f ca="1">OFFSET(Control!$C$4,$C830-$M$2, 'Random Draw'!B830-2026)</f>
        <v>1749.5690550275913</v>
      </c>
    </row>
    <row r="831" spans="1:4" x14ac:dyDescent="0.25">
      <c r="A831" s="20">
        <f t="shared" si="24"/>
        <v>40</v>
      </c>
      <c r="B831" s="20">
        <f t="shared" si="25"/>
        <v>2035</v>
      </c>
      <c r="C831" s="20">
        <v>2018</v>
      </c>
      <c r="D831" s="20">
        <f ca="1">OFFSET(Control!$C$4,$C831-$M$2, 'Random Draw'!B831-2026)</f>
        <v>1878.7469399754414</v>
      </c>
    </row>
    <row r="832" spans="1:4" x14ac:dyDescent="0.25">
      <c r="A832" s="20">
        <f t="shared" si="24"/>
        <v>40</v>
      </c>
      <c r="B832" s="20">
        <f t="shared" si="25"/>
        <v>2036</v>
      </c>
      <c r="C832" s="20">
        <v>2010</v>
      </c>
      <c r="D832" s="20">
        <f ca="1">OFFSET(Control!$C$4,$C832-$M$2, 'Random Draw'!B832-2026)</f>
        <v>2088.9156722360503</v>
      </c>
    </row>
    <row r="833" spans="1:4" x14ac:dyDescent="0.25">
      <c r="A833" s="20">
        <f t="shared" si="24"/>
        <v>40</v>
      </c>
      <c r="B833" s="20">
        <f t="shared" si="25"/>
        <v>2037</v>
      </c>
      <c r="C833" s="20">
        <v>2022</v>
      </c>
      <c r="D833" s="20">
        <f ca="1">OFFSET(Control!$C$4,$C833-$M$2, 'Random Draw'!B833-2026)</f>
        <v>2167.1730370720556</v>
      </c>
    </row>
    <row r="834" spans="1:4" x14ac:dyDescent="0.25">
      <c r="A834" s="20">
        <f t="shared" si="24"/>
        <v>40</v>
      </c>
      <c r="B834" s="20">
        <f t="shared" si="25"/>
        <v>2038</v>
      </c>
      <c r="C834" s="20">
        <v>2019</v>
      </c>
      <c r="D834" s="20">
        <f ca="1">OFFSET(Control!$C$4,$C834-$M$2, 'Random Draw'!B834-2026)</f>
        <v>2234.0412755101697</v>
      </c>
    </row>
    <row r="835" spans="1:4" x14ac:dyDescent="0.25">
      <c r="A835" s="20">
        <f t="shared" si="24"/>
        <v>40</v>
      </c>
      <c r="B835" s="20">
        <f t="shared" si="25"/>
        <v>2039</v>
      </c>
      <c r="C835" s="20">
        <v>2014</v>
      </c>
      <c r="D835" s="20">
        <f ca="1">OFFSET(Control!$C$4,$C835-$M$2, 'Random Draw'!B835-2026)</f>
        <v>2612.9565557347796</v>
      </c>
    </row>
    <row r="836" spans="1:4" x14ac:dyDescent="0.25">
      <c r="A836" s="20">
        <f t="shared" ref="A836:A899" si="26">IF(B835=2045,A835+1,A835)</f>
        <v>40</v>
      </c>
      <c r="B836" s="20">
        <f t="shared" ref="B836:B899" si="27">IF(B835=2045, 2025, B835+1)</f>
        <v>2040</v>
      </c>
      <c r="C836" s="20">
        <v>2010</v>
      </c>
      <c r="D836" s="20">
        <f ca="1">OFFSET(Control!$C$4,$C836-$M$2, 'Random Draw'!B836-2026)</f>
        <v>2450.4027939948692</v>
      </c>
    </row>
    <row r="837" spans="1:4" x14ac:dyDescent="0.25">
      <c r="A837" s="20">
        <f t="shared" si="26"/>
        <v>40</v>
      </c>
      <c r="B837" s="20">
        <f t="shared" si="27"/>
        <v>2041</v>
      </c>
      <c r="C837" s="20">
        <v>2009</v>
      </c>
      <c r="D837" s="20">
        <f ca="1">OFFSET(Control!$C$4,$C837-$M$2, 'Random Draw'!B837-2026)</f>
        <v>2518.8156166134359</v>
      </c>
    </row>
    <row r="838" spans="1:4" x14ac:dyDescent="0.25">
      <c r="A838" s="20">
        <f t="shared" si="26"/>
        <v>40</v>
      </c>
      <c r="B838" s="20">
        <f t="shared" si="27"/>
        <v>2042</v>
      </c>
      <c r="C838" s="20">
        <v>2014</v>
      </c>
      <c r="D838" s="20">
        <f ca="1">OFFSET(Control!$C$4,$C838-$M$2, 'Random Draw'!B838-2026)</f>
        <v>3142.1345578661408</v>
      </c>
    </row>
    <row r="839" spans="1:4" x14ac:dyDescent="0.25">
      <c r="A839" s="20">
        <f t="shared" si="26"/>
        <v>40</v>
      </c>
      <c r="B839" s="20">
        <f t="shared" si="27"/>
        <v>2043</v>
      </c>
      <c r="C839" s="20">
        <v>2020</v>
      </c>
      <c r="D839" s="20">
        <f ca="1">OFFSET(Control!$C$4,$C839-$M$2, 'Random Draw'!B839-2026)</f>
        <v>2904.1112056048596</v>
      </c>
    </row>
    <row r="840" spans="1:4" x14ac:dyDescent="0.25">
      <c r="A840" s="20">
        <f t="shared" si="26"/>
        <v>40</v>
      </c>
      <c r="B840" s="20">
        <f t="shared" si="27"/>
        <v>2044</v>
      </c>
      <c r="C840" s="20">
        <v>2014</v>
      </c>
      <c r="D840" s="20">
        <f ca="1">OFFSET(Control!$C$4,$C840-$M$2, 'Random Draw'!B840-2026)</f>
        <v>3414.2907665160528</v>
      </c>
    </row>
    <row r="841" spans="1:4" x14ac:dyDescent="0.25">
      <c r="A841" s="20">
        <f t="shared" si="26"/>
        <v>40</v>
      </c>
      <c r="B841" s="20">
        <f t="shared" si="27"/>
        <v>2045</v>
      </c>
      <c r="C841" s="20">
        <v>2011</v>
      </c>
      <c r="D841" s="20">
        <f ca="1">OFFSET(Control!$C$4,$C841-$M$2, 'Random Draw'!B841-2026)</f>
        <v>3099.9983590422198</v>
      </c>
    </row>
    <row r="842" spans="1:4" x14ac:dyDescent="0.25">
      <c r="A842" s="20">
        <f t="shared" si="26"/>
        <v>41</v>
      </c>
      <c r="B842" s="20">
        <f t="shared" si="27"/>
        <v>2025</v>
      </c>
      <c r="C842" s="20">
        <v>2010</v>
      </c>
      <c r="D842" s="20" t="str">
        <f ca="1">OFFSET(Control!$C$4,$C842-$M$2, 'Random Draw'!B842-2026)</f>
        <v>Total System Cost</v>
      </c>
    </row>
    <row r="843" spans="1:4" x14ac:dyDescent="0.25">
      <c r="A843" s="20">
        <f t="shared" si="26"/>
        <v>41</v>
      </c>
      <c r="B843" s="20">
        <f t="shared" si="27"/>
        <v>2026</v>
      </c>
      <c r="C843" s="20">
        <v>2017</v>
      </c>
      <c r="D843" s="20">
        <f ca="1">OFFSET(Control!$C$4,$C843-$M$2, 'Random Draw'!B843-2026)</f>
        <v>612.77153449024252</v>
      </c>
    </row>
    <row r="844" spans="1:4" x14ac:dyDescent="0.25">
      <c r="A844" s="20">
        <f t="shared" si="26"/>
        <v>41</v>
      </c>
      <c r="B844" s="20">
        <f t="shared" si="27"/>
        <v>2027</v>
      </c>
      <c r="C844" s="20">
        <v>2020</v>
      </c>
      <c r="D844" s="20">
        <f ca="1">OFFSET(Control!$C$4,$C844-$M$2, 'Random Draw'!B844-2026)</f>
        <v>720.11959777024083</v>
      </c>
    </row>
    <row r="845" spans="1:4" x14ac:dyDescent="0.25">
      <c r="A845" s="20">
        <f t="shared" si="26"/>
        <v>41</v>
      </c>
      <c r="B845" s="20">
        <f t="shared" si="27"/>
        <v>2028</v>
      </c>
      <c r="C845" s="20">
        <v>2015</v>
      </c>
      <c r="D845" s="20">
        <f ca="1">OFFSET(Control!$C$4,$C845-$M$2, 'Random Draw'!B845-2026)</f>
        <v>645.82544986588823</v>
      </c>
    </row>
    <row r="846" spans="1:4" x14ac:dyDescent="0.25">
      <c r="A846" s="20">
        <f t="shared" si="26"/>
        <v>41</v>
      </c>
      <c r="B846" s="20">
        <f t="shared" si="27"/>
        <v>2029</v>
      </c>
      <c r="C846" s="20">
        <v>2016</v>
      </c>
      <c r="D846" s="20">
        <f ca="1">OFFSET(Control!$C$4,$C846-$M$2, 'Random Draw'!B846-2026)</f>
        <v>939.0317338285106</v>
      </c>
    </row>
    <row r="847" spans="1:4" x14ac:dyDescent="0.25">
      <c r="A847" s="20">
        <f t="shared" si="26"/>
        <v>41</v>
      </c>
      <c r="B847" s="20">
        <f t="shared" si="27"/>
        <v>2030</v>
      </c>
      <c r="C847" s="20">
        <v>2012</v>
      </c>
      <c r="D847" s="20">
        <f ca="1">OFFSET(Control!$C$4,$C847-$M$2, 'Random Draw'!B847-2026)</f>
        <v>559.56425555005251</v>
      </c>
    </row>
    <row r="848" spans="1:4" x14ac:dyDescent="0.25">
      <c r="A848" s="20">
        <f t="shared" si="26"/>
        <v>41</v>
      </c>
      <c r="B848" s="20">
        <f t="shared" si="27"/>
        <v>2031</v>
      </c>
      <c r="C848" s="20">
        <v>2015</v>
      </c>
      <c r="D848" s="20">
        <f ca="1">OFFSET(Control!$C$4,$C848-$M$2, 'Random Draw'!B848-2026)</f>
        <v>1208.101779343014</v>
      </c>
    </row>
    <row r="849" spans="1:4" x14ac:dyDescent="0.25">
      <c r="A849" s="20">
        <f t="shared" si="26"/>
        <v>41</v>
      </c>
      <c r="B849" s="20">
        <f t="shared" si="27"/>
        <v>2032</v>
      </c>
      <c r="C849" s="20">
        <v>2011</v>
      </c>
      <c r="D849" s="20">
        <f ca="1">OFFSET(Control!$C$4,$C849-$M$2, 'Random Draw'!B849-2026)</f>
        <v>1389.8967829137432</v>
      </c>
    </row>
    <row r="850" spans="1:4" x14ac:dyDescent="0.25">
      <c r="A850" s="20">
        <f t="shared" si="26"/>
        <v>41</v>
      </c>
      <c r="B850" s="20">
        <f t="shared" si="27"/>
        <v>2033</v>
      </c>
      <c r="C850" s="20">
        <v>2007</v>
      </c>
      <c r="D850" s="20">
        <f ca="1">OFFSET(Control!$C$4,$C850-$M$2, 'Random Draw'!B850-2026)</f>
        <v>1437.3229161444806</v>
      </c>
    </row>
    <row r="851" spans="1:4" x14ac:dyDescent="0.25">
      <c r="A851" s="20">
        <f t="shared" si="26"/>
        <v>41</v>
      </c>
      <c r="B851" s="20">
        <f t="shared" si="27"/>
        <v>2034</v>
      </c>
      <c r="C851" s="20">
        <v>2020</v>
      </c>
      <c r="D851" s="20">
        <f ca="1">OFFSET(Control!$C$4,$C851-$M$2, 'Random Draw'!B851-2026)</f>
        <v>1621.8468846565086</v>
      </c>
    </row>
    <row r="852" spans="1:4" x14ac:dyDescent="0.25">
      <c r="A852" s="20">
        <f t="shared" si="26"/>
        <v>41</v>
      </c>
      <c r="B852" s="20">
        <f t="shared" si="27"/>
        <v>2035</v>
      </c>
      <c r="C852" s="20">
        <v>2013</v>
      </c>
      <c r="D852" s="20">
        <f ca="1">OFFSET(Control!$C$4,$C852-$M$2, 'Random Draw'!B852-2026)</f>
        <v>1863.0377049875865</v>
      </c>
    </row>
    <row r="853" spans="1:4" x14ac:dyDescent="0.25">
      <c r="A853" s="20">
        <f t="shared" si="26"/>
        <v>41</v>
      </c>
      <c r="B853" s="20">
        <f t="shared" si="27"/>
        <v>2036</v>
      </c>
      <c r="C853" s="20">
        <v>2020</v>
      </c>
      <c r="D853" s="20">
        <f ca="1">OFFSET(Control!$C$4,$C853-$M$2, 'Random Draw'!B853-2026)</f>
        <v>2113.4145084817819</v>
      </c>
    </row>
    <row r="854" spans="1:4" x14ac:dyDescent="0.25">
      <c r="A854" s="20">
        <f t="shared" si="26"/>
        <v>41</v>
      </c>
      <c r="B854" s="20">
        <f t="shared" si="27"/>
        <v>2037</v>
      </c>
      <c r="C854" s="20">
        <v>2007</v>
      </c>
      <c r="D854" s="20">
        <f ca="1">OFFSET(Control!$C$4,$C854-$M$2, 'Random Draw'!B854-2026)</f>
        <v>2095.5560334229458</v>
      </c>
    </row>
    <row r="855" spans="1:4" x14ac:dyDescent="0.25">
      <c r="A855" s="20">
        <f t="shared" si="26"/>
        <v>41</v>
      </c>
      <c r="B855" s="20">
        <f t="shared" si="27"/>
        <v>2038</v>
      </c>
      <c r="C855" s="20">
        <v>2020</v>
      </c>
      <c r="D855" s="20">
        <f ca="1">OFFSET(Control!$C$4,$C855-$M$2, 'Random Draw'!B855-2026)</f>
        <v>2323.4865425867283</v>
      </c>
    </row>
    <row r="856" spans="1:4" x14ac:dyDescent="0.25">
      <c r="A856" s="20">
        <f t="shared" si="26"/>
        <v>41</v>
      </c>
      <c r="B856" s="20">
        <f t="shared" si="27"/>
        <v>2039</v>
      </c>
      <c r="C856" s="20">
        <v>2023</v>
      </c>
      <c r="D856" s="20">
        <f ca="1">OFFSET(Control!$C$4,$C856-$M$2, 'Random Draw'!B856-2026)</f>
        <v>2533.0718002665421</v>
      </c>
    </row>
    <row r="857" spans="1:4" x14ac:dyDescent="0.25">
      <c r="A857" s="20">
        <f t="shared" si="26"/>
        <v>41</v>
      </c>
      <c r="B857" s="20">
        <f t="shared" si="27"/>
        <v>2040</v>
      </c>
      <c r="C857" s="20">
        <v>2006</v>
      </c>
      <c r="D857" s="20">
        <f ca="1">OFFSET(Control!$C$4,$C857-$M$2, 'Random Draw'!B857-2026)</f>
        <v>2531.9211972069284</v>
      </c>
    </row>
    <row r="858" spans="1:4" x14ac:dyDescent="0.25">
      <c r="A858" s="20">
        <f t="shared" si="26"/>
        <v>41</v>
      </c>
      <c r="B858" s="20">
        <f t="shared" si="27"/>
        <v>2041</v>
      </c>
      <c r="C858" s="20">
        <v>2019</v>
      </c>
      <c r="D858" s="20">
        <f ca="1">OFFSET(Control!$C$4,$C858-$M$2, 'Random Draw'!B858-2026)</f>
        <v>2541.8311227668992</v>
      </c>
    </row>
    <row r="859" spans="1:4" x14ac:dyDescent="0.25">
      <c r="A859" s="20">
        <f t="shared" si="26"/>
        <v>41</v>
      </c>
      <c r="B859" s="20">
        <f t="shared" si="27"/>
        <v>2042</v>
      </c>
      <c r="C859" s="20">
        <v>2006</v>
      </c>
      <c r="D859" s="20">
        <f ca="1">OFFSET(Control!$C$4,$C859-$M$2, 'Random Draw'!B859-2026)</f>
        <v>2960.5574752510638</v>
      </c>
    </row>
    <row r="860" spans="1:4" x14ac:dyDescent="0.25">
      <c r="A860" s="20">
        <f t="shared" si="26"/>
        <v>41</v>
      </c>
      <c r="B860" s="20">
        <f t="shared" si="27"/>
        <v>2043</v>
      </c>
      <c r="C860" s="20">
        <v>2011</v>
      </c>
      <c r="D860" s="20">
        <f ca="1">OFFSET(Control!$C$4,$C860-$M$2, 'Random Draw'!B860-2026)</f>
        <v>2739.213207284698</v>
      </c>
    </row>
    <row r="861" spans="1:4" x14ac:dyDescent="0.25">
      <c r="A861" s="20">
        <f t="shared" si="26"/>
        <v>41</v>
      </c>
      <c r="B861" s="20">
        <f t="shared" si="27"/>
        <v>2044</v>
      </c>
      <c r="C861" s="20">
        <v>2012</v>
      </c>
      <c r="D861" s="20">
        <f ca="1">OFFSET(Control!$C$4,$C861-$M$2, 'Random Draw'!B861-2026)</f>
        <v>2865.8722402457197</v>
      </c>
    </row>
    <row r="862" spans="1:4" x14ac:dyDescent="0.25">
      <c r="A862" s="20">
        <f t="shared" si="26"/>
        <v>41</v>
      </c>
      <c r="B862" s="20">
        <f t="shared" si="27"/>
        <v>2045</v>
      </c>
      <c r="C862" s="20">
        <v>2012</v>
      </c>
      <c r="D862" s="20">
        <f ca="1">OFFSET(Control!$C$4,$C862-$M$2, 'Random Draw'!B862-2026)</f>
        <v>3037.4510838494843</v>
      </c>
    </row>
    <row r="863" spans="1:4" x14ac:dyDescent="0.25">
      <c r="A863" s="20">
        <f t="shared" si="26"/>
        <v>42</v>
      </c>
      <c r="B863" s="20">
        <f t="shared" si="27"/>
        <v>2025</v>
      </c>
      <c r="C863" s="20">
        <v>2010</v>
      </c>
      <c r="D863" s="20" t="str">
        <f ca="1">OFFSET(Control!$C$4,$C863-$M$2, 'Random Draw'!B863-2026)</f>
        <v>Total System Cost</v>
      </c>
    </row>
    <row r="864" spans="1:4" x14ac:dyDescent="0.25">
      <c r="A864" s="20">
        <f t="shared" si="26"/>
        <v>42</v>
      </c>
      <c r="B864" s="20">
        <f t="shared" si="27"/>
        <v>2026</v>
      </c>
      <c r="C864" s="20">
        <v>2016</v>
      </c>
      <c r="D864" s="20">
        <f ca="1">OFFSET(Control!$C$4,$C864-$M$2, 'Random Draw'!B864-2026)</f>
        <v>772.05655587017691</v>
      </c>
    </row>
    <row r="865" spans="1:4" x14ac:dyDescent="0.25">
      <c r="A865" s="20">
        <f t="shared" si="26"/>
        <v>42</v>
      </c>
      <c r="B865" s="20">
        <f t="shared" si="27"/>
        <v>2027</v>
      </c>
      <c r="C865" s="20">
        <v>2006</v>
      </c>
      <c r="D865" s="20">
        <f ca="1">OFFSET(Control!$C$4,$C865-$M$2, 'Random Draw'!B865-2026)</f>
        <v>823.31567322731121</v>
      </c>
    </row>
    <row r="866" spans="1:4" x14ac:dyDescent="0.25">
      <c r="A866" s="20">
        <f t="shared" si="26"/>
        <v>42</v>
      </c>
      <c r="B866" s="20">
        <f t="shared" si="27"/>
        <v>2028</v>
      </c>
      <c r="C866" s="20">
        <v>2016</v>
      </c>
      <c r="D866" s="20">
        <f ca="1">OFFSET(Control!$C$4,$C866-$M$2, 'Random Draw'!B866-2026)</f>
        <v>790.68332123865821</v>
      </c>
    </row>
    <row r="867" spans="1:4" x14ac:dyDescent="0.25">
      <c r="A867" s="20">
        <f t="shared" si="26"/>
        <v>42</v>
      </c>
      <c r="B867" s="20">
        <f t="shared" si="27"/>
        <v>2029</v>
      </c>
      <c r="C867" s="20">
        <v>2011</v>
      </c>
      <c r="D867" s="20">
        <f ca="1">OFFSET(Control!$C$4,$C867-$M$2, 'Random Draw'!B867-2026)</f>
        <v>830.39837115586226</v>
      </c>
    </row>
    <row r="868" spans="1:4" x14ac:dyDescent="0.25">
      <c r="A868" s="20">
        <f t="shared" si="26"/>
        <v>42</v>
      </c>
      <c r="B868" s="20">
        <f t="shared" si="27"/>
        <v>2030</v>
      </c>
      <c r="C868" s="20">
        <v>2014</v>
      </c>
      <c r="D868" s="20">
        <f ca="1">OFFSET(Control!$C$4,$C868-$M$2, 'Random Draw'!B868-2026)</f>
        <v>856.31017150504522</v>
      </c>
    </row>
    <row r="869" spans="1:4" x14ac:dyDescent="0.25">
      <c r="A869" s="20">
        <f t="shared" si="26"/>
        <v>42</v>
      </c>
      <c r="B869" s="20">
        <f t="shared" si="27"/>
        <v>2031</v>
      </c>
      <c r="C869" s="20">
        <v>2015</v>
      </c>
      <c r="D869" s="20">
        <f ca="1">OFFSET(Control!$C$4,$C869-$M$2, 'Random Draw'!B869-2026)</f>
        <v>1208.101779343014</v>
      </c>
    </row>
    <row r="870" spans="1:4" x14ac:dyDescent="0.25">
      <c r="A870" s="20">
        <f t="shared" si="26"/>
        <v>42</v>
      </c>
      <c r="B870" s="20">
        <f t="shared" si="27"/>
        <v>2032</v>
      </c>
      <c r="C870" s="20">
        <v>2017</v>
      </c>
      <c r="D870" s="20">
        <f ca="1">OFFSET(Control!$C$4,$C870-$M$2, 'Random Draw'!B870-2026)</f>
        <v>1310.3505663311548</v>
      </c>
    </row>
    <row r="871" spans="1:4" x14ac:dyDescent="0.25">
      <c r="A871" s="20">
        <f t="shared" si="26"/>
        <v>42</v>
      </c>
      <c r="B871" s="20">
        <f t="shared" si="27"/>
        <v>2033</v>
      </c>
      <c r="C871" s="20">
        <v>2021</v>
      </c>
      <c r="D871" s="20">
        <f ca="1">OFFSET(Control!$C$4,$C871-$M$2, 'Random Draw'!B871-2026)</f>
        <v>1460.9582800112371</v>
      </c>
    </row>
    <row r="872" spans="1:4" x14ac:dyDescent="0.25">
      <c r="A872" s="20">
        <f t="shared" si="26"/>
        <v>42</v>
      </c>
      <c r="B872" s="20">
        <f t="shared" si="27"/>
        <v>2034</v>
      </c>
      <c r="C872" s="20">
        <v>2019</v>
      </c>
      <c r="D872" s="20">
        <f ca="1">OFFSET(Control!$C$4,$C872-$M$2, 'Random Draw'!B872-2026)</f>
        <v>1545.2049018862363</v>
      </c>
    </row>
    <row r="873" spans="1:4" x14ac:dyDescent="0.25">
      <c r="A873" s="20">
        <f t="shared" si="26"/>
        <v>42</v>
      </c>
      <c r="B873" s="20">
        <f t="shared" si="27"/>
        <v>2035</v>
      </c>
      <c r="C873" s="20">
        <v>2015</v>
      </c>
      <c r="D873" s="20">
        <f ca="1">OFFSET(Control!$C$4,$C873-$M$2, 'Random Draw'!B873-2026)</f>
        <v>1851.0059944535963</v>
      </c>
    </row>
    <row r="874" spans="1:4" x14ac:dyDescent="0.25">
      <c r="A874" s="20">
        <f t="shared" si="26"/>
        <v>42</v>
      </c>
      <c r="B874" s="20">
        <f t="shared" si="27"/>
        <v>2036</v>
      </c>
      <c r="C874" s="20">
        <v>2016</v>
      </c>
      <c r="D874" s="20">
        <f ca="1">OFFSET(Control!$C$4,$C874-$M$2, 'Random Draw'!B874-2026)</f>
        <v>2143.0455272635722</v>
      </c>
    </row>
    <row r="875" spans="1:4" x14ac:dyDescent="0.25">
      <c r="A875" s="20">
        <f t="shared" si="26"/>
        <v>42</v>
      </c>
      <c r="B875" s="20">
        <f t="shared" si="27"/>
        <v>2037</v>
      </c>
      <c r="C875" s="20">
        <v>2014</v>
      </c>
      <c r="D875" s="20">
        <f ca="1">OFFSET(Control!$C$4,$C875-$M$2, 'Random Draw'!B875-2026)</f>
        <v>2371.8878338569907</v>
      </c>
    </row>
    <row r="876" spans="1:4" x14ac:dyDescent="0.25">
      <c r="A876" s="20">
        <f t="shared" si="26"/>
        <v>42</v>
      </c>
      <c r="B876" s="20">
        <f t="shared" si="27"/>
        <v>2038</v>
      </c>
      <c r="C876" s="20">
        <v>2018</v>
      </c>
      <c r="D876" s="20">
        <f ca="1">OFFSET(Control!$C$4,$C876-$M$2, 'Random Draw'!B876-2026)</f>
        <v>2209.832064952147</v>
      </c>
    </row>
    <row r="877" spans="1:4" x14ac:dyDescent="0.25">
      <c r="A877" s="20">
        <f t="shared" si="26"/>
        <v>42</v>
      </c>
      <c r="B877" s="20">
        <f t="shared" si="27"/>
        <v>2039</v>
      </c>
      <c r="C877" s="20">
        <v>2020</v>
      </c>
      <c r="D877" s="20">
        <f ca="1">OFFSET(Control!$C$4,$C877-$M$2, 'Random Draw'!B877-2026)</f>
        <v>2413.4787283460246</v>
      </c>
    </row>
    <row r="878" spans="1:4" x14ac:dyDescent="0.25">
      <c r="A878" s="20">
        <f t="shared" si="26"/>
        <v>42</v>
      </c>
      <c r="B878" s="20">
        <f t="shared" si="27"/>
        <v>2040</v>
      </c>
      <c r="C878" s="20">
        <v>2015</v>
      </c>
      <c r="D878" s="20">
        <f ca="1">OFFSET(Control!$C$4,$C878-$M$2, 'Random Draw'!B878-2026)</f>
        <v>2300.9554761096847</v>
      </c>
    </row>
    <row r="879" spans="1:4" x14ac:dyDescent="0.25">
      <c r="A879" s="20">
        <f t="shared" si="26"/>
        <v>42</v>
      </c>
      <c r="B879" s="20">
        <f t="shared" si="27"/>
        <v>2041</v>
      </c>
      <c r="C879" s="20">
        <v>2015</v>
      </c>
      <c r="D879" s="20">
        <f ca="1">OFFSET(Control!$C$4,$C879-$M$2, 'Random Draw'!B879-2026)</f>
        <v>2479.4813222711541</v>
      </c>
    </row>
    <row r="880" spans="1:4" x14ac:dyDescent="0.25">
      <c r="A880" s="20">
        <f t="shared" si="26"/>
        <v>42</v>
      </c>
      <c r="B880" s="20">
        <f t="shared" si="27"/>
        <v>2042</v>
      </c>
      <c r="C880" s="20">
        <v>2016</v>
      </c>
      <c r="D880" s="20">
        <f ca="1">OFFSET(Control!$C$4,$C880-$M$2, 'Random Draw'!B880-2026)</f>
        <v>2922.2254528890408</v>
      </c>
    </row>
    <row r="881" spans="1:4" x14ac:dyDescent="0.25">
      <c r="A881" s="20">
        <f t="shared" si="26"/>
        <v>42</v>
      </c>
      <c r="B881" s="20">
        <f t="shared" si="27"/>
        <v>2043</v>
      </c>
      <c r="C881" s="20">
        <v>2023</v>
      </c>
      <c r="D881" s="20">
        <f ca="1">OFFSET(Control!$C$4,$C881-$M$2, 'Random Draw'!B881-2026)</f>
        <v>3039.889865503882</v>
      </c>
    </row>
    <row r="882" spans="1:4" x14ac:dyDescent="0.25">
      <c r="A882" s="20">
        <f t="shared" si="26"/>
        <v>42</v>
      </c>
      <c r="B882" s="20">
        <f t="shared" si="27"/>
        <v>2044</v>
      </c>
      <c r="C882" s="20">
        <v>2021</v>
      </c>
      <c r="D882" s="20">
        <f ca="1">OFFSET(Control!$C$4,$C882-$M$2, 'Random Draw'!B882-2026)</f>
        <v>2942.3059644878049</v>
      </c>
    </row>
    <row r="883" spans="1:4" x14ac:dyDescent="0.25">
      <c r="A883" s="20">
        <f t="shared" si="26"/>
        <v>42</v>
      </c>
      <c r="B883" s="20">
        <f t="shared" si="27"/>
        <v>2045</v>
      </c>
      <c r="C883" s="20">
        <v>2016</v>
      </c>
      <c r="D883" s="20">
        <f ca="1">OFFSET(Control!$C$4,$C883-$M$2, 'Random Draw'!B883-2026)</f>
        <v>3371.1103102622569</v>
      </c>
    </row>
    <row r="884" spans="1:4" x14ac:dyDescent="0.25">
      <c r="A884" s="20">
        <f t="shared" si="26"/>
        <v>43</v>
      </c>
      <c r="B884" s="20">
        <f t="shared" si="27"/>
        <v>2025</v>
      </c>
      <c r="C884" s="20">
        <v>2011</v>
      </c>
      <c r="D884" s="20" t="str">
        <f ca="1">OFFSET(Control!$C$4,$C884-$M$2, 'Random Draw'!B884-2026)</f>
        <v>Total System Cost</v>
      </c>
    </row>
    <row r="885" spans="1:4" x14ac:dyDescent="0.25">
      <c r="A885" s="20">
        <f t="shared" si="26"/>
        <v>43</v>
      </c>
      <c r="B885" s="20">
        <f t="shared" si="27"/>
        <v>2026</v>
      </c>
      <c r="C885" s="20">
        <v>2016</v>
      </c>
      <c r="D885" s="20">
        <f ca="1">OFFSET(Control!$C$4,$C885-$M$2, 'Random Draw'!B885-2026)</f>
        <v>772.05655587017691</v>
      </c>
    </row>
    <row r="886" spans="1:4" x14ac:dyDescent="0.25">
      <c r="A886" s="20">
        <f t="shared" si="26"/>
        <v>43</v>
      </c>
      <c r="B886" s="20">
        <f t="shared" si="27"/>
        <v>2027</v>
      </c>
      <c r="C886" s="20">
        <v>2016</v>
      </c>
      <c r="D886" s="20">
        <f ca="1">OFFSET(Control!$C$4,$C886-$M$2, 'Random Draw'!B886-2026)</f>
        <v>814.12555849706177</v>
      </c>
    </row>
    <row r="887" spans="1:4" x14ac:dyDescent="0.25">
      <c r="A887" s="20">
        <f t="shared" si="26"/>
        <v>43</v>
      </c>
      <c r="B887" s="20">
        <f t="shared" si="27"/>
        <v>2028</v>
      </c>
      <c r="C887" s="20">
        <v>2007</v>
      </c>
      <c r="D887" s="20">
        <f ca="1">OFFSET(Control!$C$4,$C887-$M$2, 'Random Draw'!B887-2026)</f>
        <v>660.97346525512933</v>
      </c>
    </row>
    <row r="888" spans="1:4" x14ac:dyDescent="0.25">
      <c r="A888" s="20">
        <f t="shared" si="26"/>
        <v>43</v>
      </c>
      <c r="B888" s="20">
        <f t="shared" si="27"/>
        <v>2029</v>
      </c>
      <c r="C888" s="20">
        <v>2008</v>
      </c>
      <c r="D888" s="20">
        <f ca="1">OFFSET(Control!$C$4,$C888-$M$2, 'Random Draw'!B888-2026)</f>
        <v>823.08393714476597</v>
      </c>
    </row>
    <row r="889" spans="1:4" x14ac:dyDescent="0.25">
      <c r="A889" s="20">
        <f t="shared" si="26"/>
        <v>43</v>
      </c>
      <c r="B889" s="20">
        <f t="shared" si="27"/>
        <v>2030</v>
      </c>
      <c r="C889" s="20">
        <v>2011</v>
      </c>
      <c r="D889" s="20">
        <f ca="1">OFFSET(Control!$C$4,$C889-$M$2, 'Random Draw'!B889-2026)</f>
        <v>726.60589844973003</v>
      </c>
    </row>
    <row r="890" spans="1:4" x14ac:dyDescent="0.25">
      <c r="A890" s="20">
        <f t="shared" si="26"/>
        <v>43</v>
      </c>
      <c r="B890" s="20">
        <f t="shared" si="27"/>
        <v>2031</v>
      </c>
      <c r="C890" s="20">
        <v>2023</v>
      </c>
      <c r="D890" s="20">
        <f ca="1">OFFSET(Control!$C$4,$C890-$M$2, 'Random Draw'!B890-2026)</f>
        <v>1398.7808882029155</v>
      </c>
    </row>
    <row r="891" spans="1:4" x14ac:dyDescent="0.25">
      <c r="A891" s="20">
        <f t="shared" si="26"/>
        <v>43</v>
      </c>
      <c r="B891" s="20">
        <f t="shared" si="27"/>
        <v>2032</v>
      </c>
      <c r="C891" s="20">
        <v>2010</v>
      </c>
      <c r="D891" s="20">
        <f ca="1">OFFSET(Control!$C$4,$C891-$M$2, 'Random Draw'!B891-2026)</f>
        <v>1455.220557766007</v>
      </c>
    </row>
    <row r="892" spans="1:4" x14ac:dyDescent="0.25">
      <c r="A892" s="20">
        <f t="shared" si="26"/>
        <v>43</v>
      </c>
      <c r="B892" s="20">
        <f t="shared" si="27"/>
        <v>2033</v>
      </c>
      <c r="C892" s="20">
        <v>2013</v>
      </c>
      <c r="D892" s="20">
        <f ca="1">OFFSET(Control!$C$4,$C892-$M$2, 'Random Draw'!B892-2026)</f>
        <v>1399.278500879602</v>
      </c>
    </row>
    <row r="893" spans="1:4" x14ac:dyDescent="0.25">
      <c r="A893" s="20">
        <f t="shared" si="26"/>
        <v>43</v>
      </c>
      <c r="B893" s="20">
        <f t="shared" si="27"/>
        <v>2034</v>
      </c>
      <c r="C893" s="20">
        <v>2007</v>
      </c>
      <c r="D893" s="20">
        <f ca="1">OFFSET(Control!$C$4,$C893-$M$2, 'Random Draw'!B893-2026)</f>
        <v>1503.8424221148257</v>
      </c>
    </row>
    <row r="894" spans="1:4" x14ac:dyDescent="0.25">
      <c r="A894" s="20">
        <f t="shared" si="26"/>
        <v>43</v>
      </c>
      <c r="B894" s="20">
        <f t="shared" si="27"/>
        <v>2035</v>
      </c>
      <c r="C894" s="20">
        <v>2009</v>
      </c>
      <c r="D894" s="20">
        <f ca="1">OFFSET(Control!$C$4,$C894-$M$2, 'Random Draw'!B894-2026)</f>
        <v>1873.8856691510282</v>
      </c>
    </row>
    <row r="895" spans="1:4" x14ac:dyDescent="0.25">
      <c r="A895" s="20">
        <f t="shared" si="26"/>
        <v>43</v>
      </c>
      <c r="B895" s="20">
        <f t="shared" si="27"/>
        <v>2036</v>
      </c>
      <c r="C895" s="20">
        <v>2009</v>
      </c>
      <c r="D895" s="20">
        <f ca="1">OFFSET(Control!$C$4,$C895-$M$2, 'Random Draw'!B895-2026)</f>
        <v>1996.6071851482643</v>
      </c>
    </row>
    <row r="896" spans="1:4" x14ac:dyDescent="0.25">
      <c r="A896" s="20">
        <f t="shared" si="26"/>
        <v>43</v>
      </c>
      <c r="B896" s="20">
        <f t="shared" si="27"/>
        <v>2037</v>
      </c>
      <c r="C896" s="20">
        <v>2022</v>
      </c>
      <c r="D896" s="20">
        <f ca="1">OFFSET(Control!$C$4,$C896-$M$2, 'Random Draw'!B896-2026)</f>
        <v>2167.1730370720556</v>
      </c>
    </row>
    <row r="897" spans="1:4" x14ac:dyDescent="0.25">
      <c r="A897" s="20">
        <f t="shared" si="26"/>
        <v>43</v>
      </c>
      <c r="B897" s="20">
        <f t="shared" si="27"/>
        <v>2038</v>
      </c>
      <c r="C897" s="20">
        <v>2017</v>
      </c>
      <c r="D897" s="20">
        <f ca="1">OFFSET(Control!$C$4,$C897-$M$2, 'Random Draw'!B897-2026)</f>
        <v>2140.4430662236437</v>
      </c>
    </row>
    <row r="898" spans="1:4" x14ac:dyDescent="0.25">
      <c r="A898" s="20">
        <f t="shared" si="26"/>
        <v>43</v>
      </c>
      <c r="B898" s="20">
        <f t="shared" si="27"/>
        <v>2039</v>
      </c>
      <c r="C898" s="20">
        <v>2013</v>
      </c>
      <c r="D898" s="20">
        <f ca="1">OFFSET(Control!$C$4,$C898-$M$2, 'Random Draw'!B898-2026)</f>
        <v>2253.9425561821513</v>
      </c>
    </row>
    <row r="899" spans="1:4" x14ac:dyDescent="0.25">
      <c r="A899" s="20">
        <f t="shared" si="26"/>
        <v>43</v>
      </c>
      <c r="B899" s="20">
        <f t="shared" si="27"/>
        <v>2040</v>
      </c>
      <c r="C899" s="20">
        <v>2022</v>
      </c>
      <c r="D899" s="20">
        <f ca="1">OFFSET(Control!$C$4,$C899-$M$2, 'Random Draw'!B899-2026)</f>
        <v>2408.7261700896888</v>
      </c>
    </row>
    <row r="900" spans="1:4" x14ac:dyDescent="0.25">
      <c r="A900" s="20">
        <f t="shared" ref="A900:A963" si="28">IF(B899=2045,A899+1,A899)</f>
        <v>43</v>
      </c>
      <c r="B900" s="20">
        <f t="shared" ref="B900:B963" si="29">IF(B899=2045, 2025, B899+1)</f>
        <v>2041</v>
      </c>
      <c r="C900" s="20">
        <v>2020</v>
      </c>
      <c r="D900" s="20">
        <f ca="1">OFFSET(Control!$C$4,$C900-$M$2, 'Random Draw'!B900-2026)</f>
        <v>2666.10446034394</v>
      </c>
    </row>
    <row r="901" spans="1:4" x14ac:dyDescent="0.25">
      <c r="A901" s="20">
        <f t="shared" si="28"/>
        <v>43</v>
      </c>
      <c r="B901" s="20">
        <f t="shared" si="29"/>
        <v>2042</v>
      </c>
      <c r="C901" s="20">
        <v>2022</v>
      </c>
      <c r="D901" s="20">
        <f ca="1">OFFSET(Control!$C$4,$C901-$M$2, 'Random Draw'!B901-2026)</f>
        <v>2781.0208666010994</v>
      </c>
    </row>
    <row r="902" spans="1:4" x14ac:dyDescent="0.25">
      <c r="A902" s="20">
        <f t="shared" si="28"/>
        <v>43</v>
      </c>
      <c r="B902" s="20">
        <f t="shared" si="29"/>
        <v>2043</v>
      </c>
      <c r="C902" s="20">
        <v>2014</v>
      </c>
      <c r="D902" s="20">
        <f ca="1">OFFSET(Control!$C$4,$C902-$M$2, 'Random Draw'!B902-2026)</f>
        <v>3179.7142708080983</v>
      </c>
    </row>
    <row r="903" spans="1:4" x14ac:dyDescent="0.25">
      <c r="A903" s="20">
        <f t="shared" si="28"/>
        <v>43</v>
      </c>
      <c r="B903" s="20">
        <f t="shared" si="29"/>
        <v>2044</v>
      </c>
      <c r="C903" s="20">
        <v>2010</v>
      </c>
      <c r="D903" s="20">
        <f ca="1">OFFSET(Control!$C$4,$C903-$M$2, 'Random Draw'!B903-2026)</f>
        <v>3072.1489581494916</v>
      </c>
    </row>
    <row r="904" spans="1:4" x14ac:dyDescent="0.25">
      <c r="A904" s="20">
        <f t="shared" si="28"/>
        <v>43</v>
      </c>
      <c r="B904" s="20">
        <f t="shared" si="29"/>
        <v>2045</v>
      </c>
      <c r="C904" s="20">
        <v>2012</v>
      </c>
      <c r="D904" s="20">
        <f ca="1">OFFSET(Control!$C$4,$C904-$M$2, 'Random Draw'!B904-2026)</f>
        <v>3037.4510838494843</v>
      </c>
    </row>
    <row r="905" spans="1:4" x14ac:dyDescent="0.25">
      <c r="A905" s="20">
        <f t="shared" si="28"/>
        <v>44</v>
      </c>
      <c r="B905" s="20">
        <f t="shared" si="29"/>
        <v>2025</v>
      </c>
      <c r="C905" s="20">
        <v>2023</v>
      </c>
      <c r="D905" s="20" t="str">
        <f ca="1">OFFSET(Control!$C$4,$C905-$M$2, 'Random Draw'!B905-2026)</f>
        <v>Total System Cost</v>
      </c>
    </row>
    <row r="906" spans="1:4" x14ac:dyDescent="0.25">
      <c r="A906" s="20">
        <f t="shared" si="28"/>
        <v>44</v>
      </c>
      <c r="B906" s="20">
        <f t="shared" si="29"/>
        <v>2026</v>
      </c>
      <c r="C906" s="20">
        <v>2006</v>
      </c>
      <c r="D906" s="20">
        <f ca="1">OFFSET(Control!$C$4,$C906-$M$2, 'Random Draw'!B906-2026)</f>
        <v>771.29855209255504</v>
      </c>
    </row>
    <row r="907" spans="1:4" x14ac:dyDescent="0.25">
      <c r="A907" s="20">
        <f t="shared" si="28"/>
        <v>44</v>
      </c>
      <c r="B907" s="20">
        <f t="shared" si="29"/>
        <v>2027</v>
      </c>
      <c r="C907" s="20">
        <v>2020</v>
      </c>
      <c r="D907" s="20">
        <f ca="1">OFFSET(Control!$C$4,$C907-$M$2, 'Random Draw'!B907-2026)</f>
        <v>720.11959777024083</v>
      </c>
    </row>
    <row r="908" spans="1:4" x14ac:dyDescent="0.25">
      <c r="A908" s="20">
        <f t="shared" si="28"/>
        <v>44</v>
      </c>
      <c r="B908" s="20">
        <f t="shared" si="29"/>
        <v>2028</v>
      </c>
      <c r="C908" s="20">
        <v>2009</v>
      </c>
      <c r="D908" s="20">
        <f ca="1">OFFSET(Control!$C$4,$C908-$M$2, 'Random Draw'!B908-2026)</f>
        <v>629.07104842762737</v>
      </c>
    </row>
    <row r="909" spans="1:4" x14ac:dyDescent="0.25">
      <c r="A909" s="20">
        <f t="shared" si="28"/>
        <v>44</v>
      </c>
      <c r="B909" s="20">
        <f t="shared" si="29"/>
        <v>2029</v>
      </c>
      <c r="C909" s="20">
        <v>2007</v>
      </c>
      <c r="D909" s="20">
        <f ca="1">OFFSET(Control!$C$4,$C909-$M$2, 'Random Draw'!B909-2026)</f>
        <v>793.21318122884918</v>
      </c>
    </row>
    <row r="910" spans="1:4" x14ac:dyDescent="0.25">
      <c r="A910" s="20">
        <f t="shared" si="28"/>
        <v>44</v>
      </c>
      <c r="B910" s="20">
        <f t="shared" si="29"/>
        <v>2030</v>
      </c>
      <c r="C910" s="20">
        <v>2023</v>
      </c>
      <c r="D910" s="20">
        <f ca="1">OFFSET(Control!$C$4,$C910-$M$2, 'Random Draw'!B910-2026)</f>
        <v>808.32911656931617</v>
      </c>
    </row>
    <row r="911" spans="1:4" x14ac:dyDescent="0.25">
      <c r="A911" s="20">
        <f t="shared" si="28"/>
        <v>44</v>
      </c>
      <c r="B911" s="20">
        <f t="shared" si="29"/>
        <v>2031</v>
      </c>
      <c r="C911" s="20">
        <v>2007</v>
      </c>
      <c r="D911" s="20">
        <f ca="1">OFFSET(Control!$C$4,$C911-$M$2, 'Random Draw'!B911-2026)</f>
        <v>1273.1177015987532</v>
      </c>
    </row>
    <row r="912" spans="1:4" x14ac:dyDescent="0.25">
      <c r="A912" s="20">
        <f t="shared" si="28"/>
        <v>44</v>
      </c>
      <c r="B912" s="20">
        <f t="shared" si="29"/>
        <v>2032</v>
      </c>
      <c r="C912" s="20">
        <v>2016</v>
      </c>
      <c r="D912" s="20">
        <f ca="1">OFFSET(Control!$C$4,$C912-$M$2, 'Random Draw'!B912-2026)</f>
        <v>1538.1988260876356</v>
      </c>
    </row>
    <row r="913" spans="1:4" x14ac:dyDescent="0.25">
      <c r="A913" s="20">
        <f t="shared" si="28"/>
        <v>44</v>
      </c>
      <c r="B913" s="20">
        <f t="shared" si="29"/>
        <v>2033</v>
      </c>
      <c r="C913" s="20">
        <v>2018</v>
      </c>
      <c r="D913" s="20">
        <f ca="1">OFFSET(Control!$C$4,$C913-$M$2, 'Random Draw'!B913-2026)</f>
        <v>1427.529045454392</v>
      </c>
    </row>
    <row r="914" spans="1:4" x14ac:dyDescent="0.25">
      <c r="A914" s="20">
        <f t="shared" si="28"/>
        <v>44</v>
      </c>
      <c r="B914" s="20">
        <f t="shared" si="29"/>
        <v>2034</v>
      </c>
      <c r="C914" s="20">
        <v>2014</v>
      </c>
      <c r="D914" s="20">
        <f ca="1">OFFSET(Control!$C$4,$C914-$M$2, 'Random Draw'!B914-2026)</f>
        <v>1749.5690550275913</v>
      </c>
    </row>
    <row r="915" spans="1:4" x14ac:dyDescent="0.25">
      <c r="A915" s="20">
        <f t="shared" si="28"/>
        <v>44</v>
      </c>
      <c r="B915" s="20">
        <f t="shared" si="29"/>
        <v>2035</v>
      </c>
      <c r="C915" s="20">
        <v>2013</v>
      </c>
      <c r="D915" s="20">
        <f ca="1">OFFSET(Control!$C$4,$C915-$M$2, 'Random Draw'!B915-2026)</f>
        <v>1863.0377049875865</v>
      </c>
    </row>
    <row r="916" spans="1:4" x14ac:dyDescent="0.25">
      <c r="A916" s="20">
        <f t="shared" si="28"/>
        <v>44</v>
      </c>
      <c r="B916" s="20">
        <f t="shared" si="29"/>
        <v>2036</v>
      </c>
      <c r="C916" s="20">
        <v>2016</v>
      </c>
      <c r="D916" s="20">
        <f ca="1">OFFSET(Control!$C$4,$C916-$M$2, 'Random Draw'!B916-2026)</f>
        <v>2143.0455272635722</v>
      </c>
    </row>
    <row r="917" spans="1:4" x14ac:dyDescent="0.25">
      <c r="A917" s="20">
        <f t="shared" si="28"/>
        <v>44</v>
      </c>
      <c r="B917" s="20">
        <f t="shared" si="29"/>
        <v>2037</v>
      </c>
      <c r="C917" s="20">
        <v>2008</v>
      </c>
      <c r="D917" s="20">
        <f ca="1">OFFSET(Control!$C$4,$C917-$M$2, 'Random Draw'!B917-2026)</f>
        <v>2150.6445473704607</v>
      </c>
    </row>
    <row r="918" spans="1:4" x14ac:dyDescent="0.25">
      <c r="A918" s="20">
        <f t="shared" si="28"/>
        <v>44</v>
      </c>
      <c r="B918" s="20">
        <f t="shared" si="29"/>
        <v>2038</v>
      </c>
      <c r="C918" s="20">
        <v>2011</v>
      </c>
      <c r="D918" s="20">
        <f ca="1">OFFSET(Control!$C$4,$C918-$M$2, 'Random Draw'!B918-2026)</f>
        <v>2215.5108674640701</v>
      </c>
    </row>
    <row r="919" spans="1:4" x14ac:dyDescent="0.25">
      <c r="A919" s="20">
        <f t="shared" si="28"/>
        <v>44</v>
      </c>
      <c r="B919" s="20">
        <f t="shared" si="29"/>
        <v>2039</v>
      </c>
      <c r="C919" s="20">
        <v>2006</v>
      </c>
      <c r="D919" s="20">
        <f ca="1">OFFSET(Control!$C$4,$C919-$M$2, 'Random Draw'!B919-2026)</f>
        <v>2475.7017541148302</v>
      </c>
    </row>
    <row r="920" spans="1:4" x14ac:dyDescent="0.25">
      <c r="A920" s="20">
        <f t="shared" si="28"/>
        <v>44</v>
      </c>
      <c r="B920" s="20">
        <f t="shared" si="29"/>
        <v>2040</v>
      </c>
      <c r="C920" s="20">
        <v>2023</v>
      </c>
      <c r="D920" s="20">
        <f ca="1">OFFSET(Control!$C$4,$C920-$M$2, 'Random Draw'!B920-2026)</f>
        <v>2560.3601275503179</v>
      </c>
    </row>
    <row r="921" spans="1:4" x14ac:dyDescent="0.25">
      <c r="A921" s="20">
        <f t="shared" si="28"/>
        <v>44</v>
      </c>
      <c r="B921" s="20">
        <f t="shared" si="29"/>
        <v>2041</v>
      </c>
      <c r="C921" s="20">
        <v>2017</v>
      </c>
      <c r="D921" s="20">
        <f ca="1">OFFSET(Control!$C$4,$C921-$M$2, 'Random Draw'!B921-2026)</f>
        <v>2438.699893289232</v>
      </c>
    </row>
    <row r="922" spans="1:4" x14ac:dyDescent="0.25">
      <c r="A922" s="20">
        <f t="shared" si="28"/>
        <v>44</v>
      </c>
      <c r="B922" s="20">
        <f t="shared" si="29"/>
        <v>2042</v>
      </c>
      <c r="C922" s="20">
        <v>2019</v>
      </c>
      <c r="D922" s="20">
        <f ca="1">OFFSET(Control!$C$4,$C922-$M$2, 'Random Draw'!B922-2026)</f>
        <v>2714.9258622146704</v>
      </c>
    </row>
    <row r="923" spans="1:4" x14ac:dyDescent="0.25">
      <c r="A923" s="20">
        <f t="shared" si="28"/>
        <v>44</v>
      </c>
      <c r="B923" s="20">
        <f t="shared" si="29"/>
        <v>2043</v>
      </c>
      <c r="C923" s="20">
        <v>2020</v>
      </c>
      <c r="D923" s="20">
        <f ca="1">OFFSET(Control!$C$4,$C923-$M$2, 'Random Draw'!B923-2026)</f>
        <v>2904.1112056048596</v>
      </c>
    </row>
    <row r="924" spans="1:4" x14ac:dyDescent="0.25">
      <c r="A924" s="20">
        <f t="shared" si="28"/>
        <v>44</v>
      </c>
      <c r="B924" s="20">
        <f t="shared" si="29"/>
        <v>2044</v>
      </c>
      <c r="C924" s="20">
        <v>2011</v>
      </c>
      <c r="D924" s="20">
        <f ca="1">OFFSET(Control!$C$4,$C924-$M$2, 'Random Draw'!B924-2026)</f>
        <v>2909.3240057911125</v>
      </c>
    </row>
    <row r="925" spans="1:4" x14ac:dyDescent="0.25">
      <c r="A925" s="20">
        <f t="shared" si="28"/>
        <v>44</v>
      </c>
      <c r="B925" s="20">
        <f t="shared" si="29"/>
        <v>2045</v>
      </c>
      <c r="C925" s="20">
        <v>2018</v>
      </c>
      <c r="D925" s="20">
        <f ca="1">OFFSET(Control!$C$4,$C925-$M$2, 'Random Draw'!B925-2026)</f>
        <v>3095.0425805549876</v>
      </c>
    </row>
    <row r="926" spans="1:4" x14ac:dyDescent="0.25">
      <c r="A926" s="20">
        <f t="shared" si="28"/>
        <v>45</v>
      </c>
      <c r="B926" s="20">
        <f t="shared" si="29"/>
        <v>2025</v>
      </c>
      <c r="C926" s="20">
        <v>2017</v>
      </c>
      <c r="D926" s="20" t="str">
        <f ca="1">OFFSET(Control!$C$4,$C926-$M$2, 'Random Draw'!B926-2026)</f>
        <v>Total System Cost</v>
      </c>
    </row>
    <row r="927" spans="1:4" x14ac:dyDescent="0.25">
      <c r="A927" s="20">
        <f t="shared" si="28"/>
        <v>45</v>
      </c>
      <c r="B927" s="20">
        <f t="shared" si="29"/>
        <v>2026</v>
      </c>
      <c r="C927" s="20">
        <v>2007</v>
      </c>
      <c r="D927" s="20">
        <f ca="1">OFFSET(Control!$C$4,$C927-$M$2, 'Random Draw'!B927-2026)</f>
        <v>640.65461730413836</v>
      </c>
    </row>
    <row r="928" spans="1:4" x14ac:dyDescent="0.25">
      <c r="A928" s="20">
        <f t="shared" si="28"/>
        <v>45</v>
      </c>
      <c r="B928" s="20">
        <f t="shared" si="29"/>
        <v>2027</v>
      </c>
      <c r="C928" s="20">
        <v>2008</v>
      </c>
      <c r="D928" s="20">
        <f ca="1">OFFSET(Control!$C$4,$C928-$M$2, 'Random Draw'!B928-2026)</f>
        <v>734.7557957873729</v>
      </c>
    </row>
    <row r="929" spans="1:4" x14ac:dyDescent="0.25">
      <c r="A929" s="20">
        <f t="shared" si="28"/>
        <v>45</v>
      </c>
      <c r="B929" s="20">
        <f t="shared" si="29"/>
        <v>2028</v>
      </c>
      <c r="C929" s="20">
        <v>2022</v>
      </c>
      <c r="D929" s="20">
        <f ca="1">OFFSET(Control!$C$4,$C929-$M$2, 'Random Draw'!B929-2026)</f>
        <v>737.33113748107621</v>
      </c>
    </row>
    <row r="930" spans="1:4" x14ac:dyDescent="0.25">
      <c r="A930" s="20">
        <f t="shared" si="28"/>
        <v>45</v>
      </c>
      <c r="B930" s="20">
        <f t="shared" si="29"/>
        <v>2029</v>
      </c>
      <c r="C930" s="20">
        <v>2017</v>
      </c>
      <c r="D930" s="20">
        <f ca="1">OFFSET(Control!$C$4,$C930-$M$2, 'Random Draw'!B930-2026)</f>
        <v>735.91398791773599</v>
      </c>
    </row>
    <row r="931" spans="1:4" x14ac:dyDescent="0.25">
      <c r="A931" s="20">
        <f t="shared" si="28"/>
        <v>45</v>
      </c>
      <c r="B931" s="20">
        <f t="shared" si="29"/>
        <v>2030</v>
      </c>
      <c r="C931" s="20">
        <v>2006</v>
      </c>
      <c r="D931" s="20">
        <f ca="1">OFFSET(Control!$C$4,$C931-$M$2, 'Random Draw'!B931-2026)</f>
        <v>850.07542929469196</v>
      </c>
    </row>
    <row r="932" spans="1:4" x14ac:dyDescent="0.25">
      <c r="A932" s="20">
        <f t="shared" si="28"/>
        <v>45</v>
      </c>
      <c r="B932" s="20">
        <f t="shared" si="29"/>
        <v>2031</v>
      </c>
      <c r="C932" s="20">
        <v>2022</v>
      </c>
      <c r="D932" s="20">
        <f ca="1">OFFSET(Control!$C$4,$C932-$M$2, 'Random Draw'!B932-2026)</f>
        <v>1333.4970254877592</v>
      </c>
    </row>
    <row r="933" spans="1:4" x14ac:dyDescent="0.25">
      <c r="A933" s="20">
        <f t="shared" si="28"/>
        <v>45</v>
      </c>
      <c r="B933" s="20">
        <f t="shared" si="29"/>
        <v>2032</v>
      </c>
      <c r="C933" s="20">
        <v>2012</v>
      </c>
      <c r="D933" s="20">
        <f ca="1">OFFSET(Control!$C$4,$C933-$M$2, 'Random Draw'!B933-2026)</f>
        <v>1283.261790533184</v>
      </c>
    </row>
    <row r="934" spans="1:4" x14ac:dyDescent="0.25">
      <c r="A934" s="20">
        <f t="shared" si="28"/>
        <v>45</v>
      </c>
      <c r="B934" s="20">
        <f t="shared" si="29"/>
        <v>2033</v>
      </c>
      <c r="C934" s="20">
        <v>2018</v>
      </c>
      <c r="D934" s="20">
        <f ca="1">OFFSET(Control!$C$4,$C934-$M$2, 'Random Draw'!B934-2026)</f>
        <v>1427.529045454392</v>
      </c>
    </row>
    <row r="935" spans="1:4" x14ac:dyDescent="0.25">
      <c r="A935" s="20">
        <f t="shared" si="28"/>
        <v>45</v>
      </c>
      <c r="B935" s="20">
        <f t="shared" si="29"/>
        <v>2034</v>
      </c>
      <c r="C935" s="20">
        <v>2017</v>
      </c>
      <c r="D935" s="20">
        <f ca="1">OFFSET(Control!$C$4,$C935-$M$2, 'Random Draw'!B935-2026)</f>
        <v>1446.0912748902026</v>
      </c>
    </row>
    <row r="936" spans="1:4" x14ac:dyDescent="0.25">
      <c r="A936" s="20">
        <f t="shared" si="28"/>
        <v>45</v>
      </c>
      <c r="B936" s="20">
        <f t="shared" si="29"/>
        <v>2035</v>
      </c>
      <c r="C936" s="20">
        <v>2015</v>
      </c>
      <c r="D936" s="20">
        <f ca="1">OFFSET(Control!$C$4,$C936-$M$2, 'Random Draw'!B936-2026)</f>
        <v>1851.0059944535963</v>
      </c>
    </row>
    <row r="937" spans="1:4" x14ac:dyDescent="0.25">
      <c r="A937" s="20">
        <f t="shared" si="28"/>
        <v>45</v>
      </c>
      <c r="B937" s="20">
        <f t="shared" si="29"/>
        <v>2036</v>
      </c>
      <c r="C937" s="20">
        <v>2018</v>
      </c>
      <c r="D937" s="20">
        <f ca="1">OFFSET(Control!$C$4,$C937-$M$2, 'Random Draw'!B937-2026)</f>
        <v>1998.8545290056334</v>
      </c>
    </row>
    <row r="938" spans="1:4" x14ac:dyDescent="0.25">
      <c r="A938" s="20">
        <f t="shared" si="28"/>
        <v>45</v>
      </c>
      <c r="B938" s="20">
        <f t="shared" si="29"/>
        <v>2037</v>
      </c>
      <c r="C938" s="20">
        <v>2007</v>
      </c>
      <c r="D938" s="20">
        <f ca="1">OFFSET(Control!$C$4,$C938-$M$2, 'Random Draw'!B938-2026)</f>
        <v>2095.5560334229458</v>
      </c>
    </row>
    <row r="939" spans="1:4" x14ac:dyDescent="0.25">
      <c r="A939" s="20">
        <f t="shared" si="28"/>
        <v>45</v>
      </c>
      <c r="B939" s="20">
        <f t="shared" si="29"/>
        <v>2038</v>
      </c>
      <c r="C939" s="20">
        <v>2013</v>
      </c>
      <c r="D939" s="20">
        <f ca="1">OFFSET(Control!$C$4,$C939-$M$2, 'Random Draw'!B939-2026)</f>
        <v>2181.0766908849246</v>
      </c>
    </row>
    <row r="940" spans="1:4" x14ac:dyDescent="0.25">
      <c r="A940" s="20">
        <f t="shared" si="28"/>
        <v>45</v>
      </c>
      <c r="B940" s="20">
        <f t="shared" si="29"/>
        <v>2039</v>
      </c>
      <c r="C940" s="20">
        <v>2011</v>
      </c>
      <c r="D940" s="20">
        <f ca="1">OFFSET(Control!$C$4,$C940-$M$2, 'Random Draw'!B940-2026)</f>
        <v>2292.3417124563002</v>
      </c>
    </row>
    <row r="941" spans="1:4" x14ac:dyDescent="0.25">
      <c r="A941" s="20">
        <f t="shared" si="28"/>
        <v>45</v>
      </c>
      <c r="B941" s="20">
        <f t="shared" si="29"/>
        <v>2040</v>
      </c>
      <c r="C941" s="20">
        <v>2008</v>
      </c>
      <c r="D941" s="20">
        <f ca="1">OFFSET(Control!$C$4,$C941-$M$2, 'Random Draw'!B941-2026)</f>
        <v>2405.8694984488884</v>
      </c>
    </row>
    <row r="942" spans="1:4" x14ac:dyDescent="0.25">
      <c r="A942" s="20">
        <f t="shared" si="28"/>
        <v>45</v>
      </c>
      <c r="B942" s="20">
        <f t="shared" si="29"/>
        <v>2041</v>
      </c>
      <c r="C942" s="20">
        <v>2010</v>
      </c>
      <c r="D942" s="20">
        <f ca="1">OFFSET(Control!$C$4,$C942-$M$2, 'Random Draw'!B942-2026)</f>
        <v>2649.0948143894884</v>
      </c>
    </row>
    <row r="943" spans="1:4" x14ac:dyDescent="0.25">
      <c r="A943" s="20">
        <f t="shared" si="28"/>
        <v>45</v>
      </c>
      <c r="B943" s="20">
        <f t="shared" si="29"/>
        <v>2042</v>
      </c>
      <c r="C943" s="20">
        <v>2019</v>
      </c>
      <c r="D943" s="20">
        <f ca="1">OFFSET(Control!$C$4,$C943-$M$2, 'Random Draw'!B943-2026)</f>
        <v>2714.9258622146704</v>
      </c>
    </row>
    <row r="944" spans="1:4" x14ac:dyDescent="0.25">
      <c r="A944" s="20">
        <f t="shared" si="28"/>
        <v>45</v>
      </c>
      <c r="B944" s="20">
        <f t="shared" si="29"/>
        <v>2043</v>
      </c>
      <c r="C944" s="20">
        <v>2011</v>
      </c>
      <c r="D944" s="20">
        <f ca="1">OFFSET(Control!$C$4,$C944-$M$2, 'Random Draw'!B944-2026)</f>
        <v>2739.213207284698</v>
      </c>
    </row>
    <row r="945" spans="1:4" x14ac:dyDescent="0.25">
      <c r="A945" s="20">
        <f t="shared" si="28"/>
        <v>45</v>
      </c>
      <c r="B945" s="20">
        <f t="shared" si="29"/>
        <v>2044</v>
      </c>
      <c r="C945" s="20">
        <v>2019</v>
      </c>
      <c r="D945" s="20">
        <f ca="1">OFFSET(Control!$C$4,$C945-$M$2, 'Random Draw'!B945-2026)</f>
        <v>2936.5343993229189</v>
      </c>
    </row>
    <row r="946" spans="1:4" x14ac:dyDescent="0.25">
      <c r="A946" s="20">
        <f t="shared" si="28"/>
        <v>45</v>
      </c>
      <c r="B946" s="20">
        <f t="shared" si="29"/>
        <v>2045</v>
      </c>
      <c r="C946" s="20">
        <v>2021</v>
      </c>
      <c r="D946" s="20">
        <f ca="1">OFFSET(Control!$C$4,$C946-$M$2, 'Random Draw'!B946-2026)</f>
        <v>3152.2080951363969</v>
      </c>
    </row>
    <row r="947" spans="1:4" x14ac:dyDescent="0.25">
      <c r="A947" s="20">
        <f t="shared" si="28"/>
        <v>46</v>
      </c>
      <c r="B947" s="20">
        <f t="shared" si="29"/>
        <v>2025</v>
      </c>
      <c r="C947" s="20">
        <v>2022</v>
      </c>
      <c r="D947" s="20" t="str">
        <f ca="1">OFFSET(Control!$C$4,$C947-$M$2, 'Random Draw'!B947-2026)</f>
        <v>Total System Cost</v>
      </c>
    </row>
    <row r="948" spans="1:4" x14ac:dyDescent="0.25">
      <c r="A948" s="20">
        <f t="shared" si="28"/>
        <v>46</v>
      </c>
      <c r="B948" s="20">
        <f t="shared" si="29"/>
        <v>2026</v>
      </c>
      <c r="C948" s="20">
        <v>2012</v>
      </c>
      <c r="D948" s="20">
        <f ca="1">OFFSET(Control!$C$4,$C948-$M$2, 'Random Draw'!B948-2026)</f>
        <v>549.54289291114378</v>
      </c>
    </row>
    <row r="949" spans="1:4" x14ac:dyDescent="0.25">
      <c r="A949" s="20">
        <f t="shared" si="28"/>
        <v>46</v>
      </c>
      <c r="B949" s="20">
        <f t="shared" si="29"/>
        <v>2027</v>
      </c>
      <c r="C949" s="20">
        <v>2017</v>
      </c>
      <c r="D949" s="20">
        <f ca="1">OFFSET(Control!$C$4,$C949-$M$2, 'Random Draw'!B949-2026)</f>
        <v>656.45900485431923</v>
      </c>
    </row>
    <row r="950" spans="1:4" x14ac:dyDescent="0.25">
      <c r="A950" s="20">
        <f t="shared" si="28"/>
        <v>46</v>
      </c>
      <c r="B950" s="20">
        <f t="shared" si="29"/>
        <v>2028</v>
      </c>
      <c r="C950" s="20">
        <v>2015</v>
      </c>
      <c r="D950" s="20">
        <f ca="1">OFFSET(Control!$C$4,$C950-$M$2, 'Random Draw'!B950-2026)</f>
        <v>645.82544986588823</v>
      </c>
    </row>
    <row r="951" spans="1:4" x14ac:dyDescent="0.25">
      <c r="A951" s="20">
        <f t="shared" si="28"/>
        <v>46</v>
      </c>
      <c r="B951" s="20">
        <f t="shared" si="29"/>
        <v>2029</v>
      </c>
      <c r="C951" s="20">
        <v>2006</v>
      </c>
      <c r="D951" s="20">
        <f ca="1">OFFSET(Control!$C$4,$C951-$M$2, 'Random Draw'!B951-2026)</f>
        <v>964.60320123790234</v>
      </c>
    </row>
    <row r="952" spans="1:4" x14ac:dyDescent="0.25">
      <c r="A952" s="20">
        <f t="shared" si="28"/>
        <v>46</v>
      </c>
      <c r="B952" s="20">
        <f t="shared" si="29"/>
        <v>2030</v>
      </c>
      <c r="C952" s="20">
        <v>2013</v>
      </c>
      <c r="D952" s="20">
        <f ca="1">OFFSET(Control!$C$4,$C952-$M$2, 'Random Draw'!B952-2026)</f>
        <v>653.25209279114358</v>
      </c>
    </row>
    <row r="953" spans="1:4" x14ac:dyDescent="0.25">
      <c r="A953" s="20">
        <f t="shared" si="28"/>
        <v>46</v>
      </c>
      <c r="B953" s="20">
        <f t="shared" si="29"/>
        <v>2031</v>
      </c>
      <c r="C953" s="20">
        <v>2016</v>
      </c>
      <c r="D953" s="20">
        <f ca="1">OFFSET(Control!$C$4,$C953-$M$2, 'Random Draw'!B953-2026)</f>
        <v>1422.3439072397896</v>
      </c>
    </row>
    <row r="954" spans="1:4" x14ac:dyDescent="0.25">
      <c r="A954" s="20">
        <f t="shared" si="28"/>
        <v>46</v>
      </c>
      <c r="B954" s="20">
        <f t="shared" si="29"/>
        <v>2032</v>
      </c>
      <c r="C954" s="20">
        <v>2011</v>
      </c>
      <c r="D954" s="20">
        <f ca="1">OFFSET(Control!$C$4,$C954-$M$2, 'Random Draw'!B954-2026)</f>
        <v>1389.8967829137432</v>
      </c>
    </row>
    <row r="955" spans="1:4" x14ac:dyDescent="0.25">
      <c r="A955" s="20">
        <f t="shared" si="28"/>
        <v>46</v>
      </c>
      <c r="B955" s="20">
        <f t="shared" si="29"/>
        <v>2033</v>
      </c>
      <c r="C955" s="20">
        <v>2016</v>
      </c>
      <c r="D955" s="20">
        <f ca="1">OFFSET(Control!$C$4,$C955-$M$2, 'Random Draw'!B955-2026)</f>
        <v>1583.4520984657524</v>
      </c>
    </row>
    <row r="956" spans="1:4" x14ac:dyDescent="0.25">
      <c r="A956" s="20">
        <f t="shared" si="28"/>
        <v>46</v>
      </c>
      <c r="B956" s="20">
        <f t="shared" si="29"/>
        <v>2034</v>
      </c>
      <c r="C956" s="20">
        <v>2012</v>
      </c>
      <c r="D956" s="20">
        <f ca="1">OFFSET(Control!$C$4,$C956-$M$2, 'Random Draw'!B956-2026)</f>
        <v>1422.19945380217</v>
      </c>
    </row>
    <row r="957" spans="1:4" x14ac:dyDescent="0.25">
      <c r="A957" s="20">
        <f t="shared" si="28"/>
        <v>46</v>
      </c>
      <c r="B957" s="20">
        <f t="shared" si="29"/>
        <v>2035</v>
      </c>
      <c r="C957" s="20">
        <v>2020</v>
      </c>
      <c r="D957" s="20">
        <f ca="1">OFFSET(Control!$C$4,$C957-$M$2, 'Random Draw'!B957-2026)</f>
        <v>2017.8158282255222</v>
      </c>
    </row>
    <row r="958" spans="1:4" x14ac:dyDescent="0.25">
      <c r="A958" s="20">
        <f t="shared" si="28"/>
        <v>46</v>
      </c>
      <c r="B958" s="20">
        <f t="shared" si="29"/>
        <v>2036</v>
      </c>
      <c r="C958" s="20">
        <v>2021</v>
      </c>
      <c r="D958" s="20">
        <f ca="1">OFFSET(Control!$C$4,$C958-$M$2, 'Random Draw'!B958-2026)</f>
        <v>2052.5993977798912</v>
      </c>
    </row>
    <row r="959" spans="1:4" x14ac:dyDescent="0.25">
      <c r="A959" s="20">
        <f t="shared" si="28"/>
        <v>46</v>
      </c>
      <c r="B959" s="20">
        <f t="shared" si="29"/>
        <v>2037</v>
      </c>
      <c r="C959" s="20">
        <v>2007</v>
      </c>
      <c r="D959" s="20">
        <f ca="1">OFFSET(Control!$C$4,$C959-$M$2, 'Random Draw'!B959-2026)</f>
        <v>2095.5560334229458</v>
      </c>
    </row>
    <row r="960" spans="1:4" x14ac:dyDescent="0.25">
      <c r="A960" s="20">
        <f t="shared" si="28"/>
        <v>46</v>
      </c>
      <c r="B960" s="20">
        <f t="shared" si="29"/>
        <v>2038</v>
      </c>
      <c r="C960" s="20">
        <v>2013</v>
      </c>
      <c r="D960" s="20">
        <f ca="1">OFFSET(Control!$C$4,$C960-$M$2, 'Random Draw'!B960-2026)</f>
        <v>2181.0766908849246</v>
      </c>
    </row>
    <row r="961" spans="1:4" x14ac:dyDescent="0.25">
      <c r="A961" s="20">
        <f t="shared" si="28"/>
        <v>46</v>
      </c>
      <c r="B961" s="20">
        <f t="shared" si="29"/>
        <v>2039</v>
      </c>
      <c r="C961" s="20">
        <v>2016</v>
      </c>
      <c r="D961" s="20">
        <f ca="1">OFFSET(Control!$C$4,$C961-$M$2, 'Random Draw'!B961-2026)</f>
        <v>2441.4589439115657</v>
      </c>
    </row>
    <row r="962" spans="1:4" x14ac:dyDescent="0.25">
      <c r="A962" s="20">
        <f t="shared" si="28"/>
        <v>46</v>
      </c>
      <c r="B962" s="20">
        <f t="shared" si="29"/>
        <v>2040</v>
      </c>
      <c r="C962" s="20">
        <v>2014</v>
      </c>
      <c r="D962" s="20">
        <f ca="1">OFFSET(Control!$C$4,$C962-$M$2, 'Random Draw'!B962-2026)</f>
        <v>2645.3460306241436</v>
      </c>
    </row>
    <row r="963" spans="1:4" x14ac:dyDescent="0.25">
      <c r="A963" s="20">
        <f t="shared" si="28"/>
        <v>46</v>
      </c>
      <c r="B963" s="20">
        <f t="shared" si="29"/>
        <v>2041</v>
      </c>
      <c r="C963" s="20">
        <v>2020</v>
      </c>
      <c r="D963" s="20">
        <f ca="1">OFFSET(Control!$C$4,$C963-$M$2, 'Random Draw'!B963-2026)</f>
        <v>2666.10446034394</v>
      </c>
    </row>
    <row r="964" spans="1:4" x14ac:dyDescent="0.25">
      <c r="A964" s="20">
        <f t="shared" ref="A964:A1027" si="30">IF(B963=2045,A963+1,A963)</f>
        <v>46</v>
      </c>
      <c r="B964" s="20">
        <f t="shared" ref="B964:B1027" si="31">IF(B963=2045, 2025, B963+1)</f>
        <v>2042</v>
      </c>
      <c r="C964" s="20">
        <v>2014</v>
      </c>
      <c r="D964" s="20">
        <f ca="1">OFFSET(Control!$C$4,$C964-$M$2, 'Random Draw'!B964-2026)</f>
        <v>3142.1345578661408</v>
      </c>
    </row>
    <row r="965" spans="1:4" x14ac:dyDescent="0.25">
      <c r="A965" s="20">
        <f t="shared" si="30"/>
        <v>46</v>
      </c>
      <c r="B965" s="20">
        <f t="shared" si="31"/>
        <v>2043</v>
      </c>
      <c r="C965" s="20">
        <v>2018</v>
      </c>
      <c r="D965" s="20">
        <f ca="1">OFFSET(Control!$C$4,$C965-$M$2, 'Random Draw'!B965-2026)</f>
        <v>2755.0796441291036</v>
      </c>
    </row>
    <row r="966" spans="1:4" x14ac:dyDescent="0.25">
      <c r="A966" s="20">
        <f t="shared" si="30"/>
        <v>46</v>
      </c>
      <c r="B966" s="20">
        <f t="shared" si="31"/>
        <v>2044</v>
      </c>
      <c r="C966" s="20">
        <v>2007</v>
      </c>
      <c r="D966" s="20">
        <f ca="1">OFFSET(Control!$C$4,$C966-$M$2, 'Random Draw'!B966-2026)</f>
        <v>2938.7456392604363</v>
      </c>
    </row>
    <row r="967" spans="1:4" x14ac:dyDescent="0.25">
      <c r="A967" s="20">
        <f t="shared" si="30"/>
        <v>46</v>
      </c>
      <c r="B967" s="20">
        <f t="shared" si="31"/>
        <v>2045</v>
      </c>
      <c r="C967" s="20">
        <v>2012</v>
      </c>
      <c r="D967" s="20">
        <f ca="1">OFFSET(Control!$C$4,$C967-$M$2, 'Random Draw'!B967-2026)</f>
        <v>3037.4510838494843</v>
      </c>
    </row>
    <row r="968" spans="1:4" x14ac:dyDescent="0.25">
      <c r="A968" s="20">
        <f t="shared" si="30"/>
        <v>47</v>
      </c>
      <c r="B968" s="20">
        <f t="shared" si="31"/>
        <v>2025</v>
      </c>
      <c r="C968" s="20">
        <v>2017</v>
      </c>
      <c r="D968" s="20" t="str">
        <f ca="1">OFFSET(Control!$C$4,$C968-$M$2, 'Random Draw'!B968-2026)</f>
        <v>Total System Cost</v>
      </c>
    </row>
    <row r="969" spans="1:4" x14ac:dyDescent="0.25">
      <c r="A969" s="20">
        <f t="shared" si="30"/>
        <v>47</v>
      </c>
      <c r="B969" s="20">
        <f t="shared" si="31"/>
        <v>2026</v>
      </c>
      <c r="C969" s="20">
        <v>2009</v>
      </c>
      <c r="D969" s="20">
        <f ca="1">OFFSET(Control!$C$4,$C969-$M$2, 'Random Draw'!B969-2026)</f>
        <v>600.00163690942293</v>
      </c>
    </row>
    <row r="970" spans="1:4" x14ac:dyDescent="0.25">
      <c r="A970" s="20">
        <f t="shared" si="30"/>
        <v>47</v>
      </c>
      <c r="B970" s="20">
        <f t="shared" si="31"/>
        <v>2027</v>
      </c>
      <c r="C970" s="20">
        <v>2017</v>
      </c>
      <c r="D970" s="20">
        <f ca="1">OFFSET(Control!$C$4,$C970-$M$2, 'Random Draw'!B970-2026)</f>
        <v>656.45900485431923</v>
      </c>
    </row>
    <row r="971" spans="1:4" x14ac:dyDescent="0.25">
      <c r="A971" s="20">
        <f t="shared" si="30"/>
        <v>47</v>
      </c>
      <c r="B971" s="20">
        <f t="shared" si="31"/>
        <v>2028</v>
      </c>
      <c r="C971" s="20">
        <v>2008</v>
      </c>
      <c r="D971" s="20">
        <f ca="1">OFFSET(Control!$C$4,$C971-$M$2, 'Random Draw'!B971-2026)</f>
        <v>711.24518500488057</v>
      </c>
    </row>
    <row r="972" spans="1:4" x14ac:dyDescent="0.25">
      <c r="A972" s="20">
        <f t="shared" si="30"/>
        <v>47</v>
      </c>
      <c r="B972" s="20">
        <f t="shared" si="31"/>
        <v>2029</v>
      </c>
      <c r="C972" s="20">
        <v>2017</v>
      </c>
      <c r="D972" s="20">
        <f ca="1">OFFSET(Control!$C$4,$C972-$M$2, 'Random Draw'!B972-2026)</f>
        <v>735.91398791773599</v>
      </c>
    </row>
    <row r="973" spans="1:4" x14ac:dyDescent="0.25">
      <c r="A973" s="20">
        <f t="shared" si="30"/>
        <v>47</v>
      </c>
      <c r="B973" s="20">
        <f t="shared" si="31"/>
        <v>2030</v>
      </c>
      <c r="C973" s="20">
        <v>2013</v>
      </c>
      <c r="D973" s="20">
        <f ca="1">OFFSET(Control!$C$4,$C973-$M$2, 'Random Draw'!B973-2026)</f>
        <v>653.25209279114358</v>
      </c>
    </row>
    <row r="974" spans="1:4" x14ac:dyDescent="0.25">
      <c r="A974" s="20">
        <f t="shared" si="30"/>
        <v>47</v>
      </c>
      <c r="B974" s="20">
        <f t="shared" si="31"/>
        <v>2031</v>
      </c>
      <c r="C974" s="20">
        <v>2006</v>
      </c>
      <c r="D974" s="20">
        <f ca="1">OFFSET(Control!$C$4,$C974-$M$2, 'Random Draw'!B974-2026)</f>
        <v>1395.3413521040598</v>
      </c>
    </row>
    <row r="975" spans="1:4" x14ac:dyDescent="0.25">
      <c r="A975" s="20">
        <f t="shared" si="30"/>
        <v>47</v>
      </c>
      <c r="B975" s="20">
        <f t="shared" si="31"/>
        <v>2032</v>
      </c>
      <c r="C975" s="20">
        <v>2016</v>
      </c>
      <c r="D975" s="20">
        <f ca="1">OFFSET(Control!$C$4,$C975-$M$2, 'Random Draw'!B975-2026)</f>
        <v>1538.1988260876356</v>
      </c>
    </row>
    <row r="976" spans="1:4" x14ac:dyDescent="0.25">
      <c r="A976" s="20">
        <f t="shared" si="30"/>
        <v>47</v>
      </c>
      <c r="B976" s="20">
        <f t="shared" si="31"/>
        <v>2033</v>
      </c>
      <c r="C976" s="20">
        <v>2010</v>
      </c>
      <c r="D976" s="20">
        <f ca="1">OFFSET(Control!$C$4,$C976-$M$2, 'Random Draw'!B976-2026)</f>
        <v>1522.2728312486545</v>
      </c>
    </row>
    <row r="977" spans="1:4" x14ac:dyDescent="0.25">
      <c r="A977" s="20">
        <f t="shared" si="30"/>
        <v>47</v>
      </c>
      <c r="B977" s="20">
        <f t="shared" si="31"/>
        <v>2034</v>
      </c>
      <c r="C977" s="20">
        <v>2011</v>
      </c>
      <c r="D977" s="20">
        <f ca="1">OFFSET(Control!$C$4,$C977-$M$2, 'Random Draw'!B977-2026)</f>
        <v>1539.4278142834607</v>
      </c>
    </row>
    <row r="978" spans="1:4" x14ac:dyDescent="0.25">
      <c r="A978" s="20">
        <f t="shared" si="30"/>
        <v>47</v>
      </c>
      <c r="B978" s="20">
        <f t="shared" si="31"/>
        <v>2035</v>
      </c>
      <c r="C978" s="20">
        <v>2022</v>
      </c>
      <c r="D978" s="20">
        <f ca="1">OFFSET(Control!$C$4,$C978-$M$2, 'Random Draw'!B978-2026)</f>
        <v>1955.5458485883378</v>
      </c>
    </row>
    <row r="979" spans="1:4" x14ac:dyDescent="0.25">
      <c r="A979" s="20">
        <f t="shared" si="30"/>
        <v>47</v>
      </c>
      <c r="B979" s="20">
        <f t="shared" si="31"/>
        <v>2036</v>
      </c>
      <c r="C979" s="20">
        <v>2015</v>
      </c>
      <c r="D979" s="20">
        <f ca="1">OFFSET(Control!$C$4,$C979-$M$2, 'Random Draw'!B979-2026)</f>
        <v>1966.5913518695475</v>
      </c>
    </row>
    <row r="980" spans="1:4" x14ac:dyDescent="0.25">
      <c r="A980" s="20">
        <f t="shared" si="30"/>
        <v>47</v>
      </c>
      <c r="B980" s="20">
        <f t="shared" si="31"/>
        <v>2037</v>
      </c>
      <c r="C980" s="20">
        <v>2008</v>
      </c>
      <c r="D980" s="20">
        <f ca="1">OFFSET(Control!$C$4,$C980-$M$2, 'Random Draw'!B980-2026)</f>
        <v>2150.6445473704607</v>
      </c>
    </row>
    <row r="981" spans="1:4" x14ac:dyDescent="0.25">
      <c r="A981" s="20">
        <f t="shared" si="30"/>
        <v>47</v>
      </c>
      <c r="B981" s="20">
        <f t="shared" si="31"/>
        <v>2038</v>
      </c>
      <c r="C981" s="20">
        <v>2023</v>
      </c>
      <c r="D981" s="20">
        <f ca="1">OFFSET(Control!$C$4,$C981-$M$2, 'Random Draw'!B981-2026)</f>
        <v>2431.3824489587669</v>
      </c>
    </row>
    <row r="982" spans="1:4" x14ac:dyDescent="0.25">
      <c r="A982" s="20">
        <f t="shared" si="30"/>
        <v>47</v>
      </c>
      <c r="B982" s="20">
        <f t="shared" si="31"/>
        <v>2039</v>
      </c>
      <c r="C982" s="20">
        <v>2020</v>
      </c>
      <c r="D982" s="20">
        <f ca="1">OFFSET(Control!$C$4,$C982-$M$2, 'Random Draw'!B982-2026)</f>
        <v>2413.4787283460246</v>
      </c>
    </row>
    <row r="983" spans="1:4" x14ac:dyDescent="0.25">
      <c r="A983" s="20">
        <f t="shared" si="30"/>
        <v>47</v>
      </c>
      <c r="B983" s="20">
        <f t="shared" si="31"/>
        <v>2040</v>
      </c>
      <c r="C983" s="20">
        <v>2023</v>
      </c>
      <c r="D983" s="20">
        <f ca="1">OFFSET(Control!$C$4,$C983-$M$2, 'Random Draw'!B983-2026)</f>
        <v>2560.3601275503179</v>
      </c>
    </row>
    <row r="984" spans="1:4" x14ac:dyDescent="0.25">
      <c r="A984" s="20">
        <f t="shared" si="30"/>
        <v>47</v>
      </c>
      <c r="B984" s="20">
        <f t="shared" si="31"/>
        <v>2041</v>
      </c>
      <c r="C984" s="20">
        <v>2014</v>
      </c>
      <c r="D984" s="20">
        <f ca="1">OFFSET(Control!$C$4,$C984-$M$2, 'Random Draw'!B984-2026)</f>
        <v>2854.8029331286648</v>
      </c>
    </row>
    <row r="985" spans="1:4" x14ac:dyDescent="0.25">
      <c r="A985" s="20">
        <f t="shared" si="30"/>
        <v>47</v>
      </c>
      <c r="B985" s="20">
        <f t="shared" si="31"/>
        <v>2042</v>
      </c>
      <c r="C985" s="20">
        <v>2006</v>
      </c>
      <c r="D985" s="20">
        <f ca="1">OFFSET(Control!$C$4,$C985-$M$2, 'Random Draw'!B985-2026)</f>
        <v>2960.5574752510638</v>
      </c>
    </row>
    <row r="986" spans="1:4" x14ac:dyDescent="0.25">
      <c r="A986" s="20">
        <f t="shared" si="30"/>
        <v>47</v>
      </c>
      <c r="B986" s="20">
        <f t="shared" si="31"/>
        <v>2043</v>
      </c>
      <c r="C986" s="20">
        <v>2017</v>
      </c>
      <c r="D986" s="20">
        <f ca="1">OFFSET(Control!$C$4,$C986-$M$2, 'Random Draw'!B986-2026)</f>
        <v>2654.6952313463698</v>
      </c>
    </row>
    <row r="987" spans="1:4" x14ac:dyDescent="0.25">
      <c r="A987" s="20">
        <f t="shared" si="30"/>
        <v>47</v>
      </c>
      <c r="B987" s="20">
        <f t="shared" si="31"/>
        <v>2044</v>
      </c>
      <c r="C987" s="20">
        <v>2021</v>
      </c>
      <c r="D987" s="20">
        <f ca="1">OFFSET(Control!$C$4,$C987-$M$2, 'Random Draw'!B987-2026)</f>
        <v>2942.3059644878049</v>
      </c>
    </row>
    <row r="988" spans="1:4" x14ac:dyDescent="0.25">
      <c r="A988" s="20">
        <f t="shared" si="30"/>
        <v>47</v>
      </c>
      <c r="B988" s="20">
        <f t="shared" si="31"/>
        <v>2045</v>
      </c>
      <c r="C988" s="20">
        <v>2013</v>
      </c>
      <c r="D988" s="20">
        <f ca="1">OFFSET(Control!$C$4,$C988-$M$2, 'Random Draw'!B988-2026)</f>
        <v>3061.8796286077463</v>
      </c>
    </row>
    <row r="989" spans="1:4" x14ac:dyDescent="0.25">
      <c r="A989" s="20">
        <f t="shared" si="30"/>
        <v>48</v>
      </c>
      <c r="B989" s="20">
        <f t="shared" si="31"/>
        <v>2025</v>
      </c>
      <c r="C989" s="20">
        <v>2017</v>
      </c>
      <c r="D989" s="20" t="str">
        <f ca="1">OFFSET(Control!$C$4,$C989-$M$2, 'Random Draw'!B989-2026)</f>
        <v>Total System Cost</v>
      </c>
    </row>
    <row r="990" spans="1:4" x14ac:dyDescent="0.25">
      <c r="A990" s="20">
        <f t="shared" si="30"/>
        <v>48</v>
      </c>
      <c r="B990" s="20">
        <f t="shared" si="31"/>
        <v>2026</v>
      </c>
      <c r="C990" s="20">
        <v>2009</v>
      </c>
      <c r="D990" s="20">
        <f ca="1">OFFSET(Control!$C$4,$C990-$M$2, 'Random Draw'!B990-2026)</f>
        <v>600.00163690942293</v>
      </c>
    </row>
    <row r="991" spans="1:4" x14ac:dyDescent="0.25">
      <c r="A991" s="20">
        <f t="shared" si="30"/>
        <v>48</v>
      </c>
      <c r="B991" s="20">
        <f t="shared" si="31"/>
        <v>2027</v>
      </c>
      <c r="C991" s="20">
        <v>2017</v>
      </c>
      <c r="D991" s="20">
        <f ca="1">OFFSET(Control!$C$4,$C991-$M$2, 'Random Draw'!B991-2026)</f>
        <v>656.45900485431923</v>
      </c>
    </row>
    <row r="992" spans="1:4" x14ac:dyDescent="0.25">
      <c r="A992" s="20">
        <f t="shared" si="30"/>
        <v>48</v>
      </c>
      <c r="B992" s="20">
        <f t="shared" si="31"/>
        <v>2028</v>
      </c>
      <c r="C992" s="20">
        <v>2011</v>
      </c>
      <c r="D992" s="20">
        <f ca="1">OFFSET(Control!$C$4,$C992-$M$2, 'Random Draw'!B992-2026)</f>
        <v>723.09873319975929</v>
      </c>
    </row>
    <row r="993" spans="1:4" x14ac:dyDescent="0.25">
      <c r="A993" s="20">
        <f t="shared" si="30"/>
        <v>48</v>
      </c>
      <c r="B993" s="20">
        <f t="shared" si="31"/>
        <v>2029</v>
      </c>
      <c r="C993" s="20">
        <v>2009</v>
      </c>
      <c r="D993" s="20">
        <f ca="1">OFFSET(Control!$C$4,$C993-$M$2, 'Random Draw'!B993-2026)</f>
        <v>753.14787131059575</v>
      </c>
    </row>
    <row r="994" spans="1:4" x14ac:dyDescent="0.25">
      <c r="A994" s="20">
        <f t="shared" si="30"/>
        <v>48</v>
      </c>
      <c r="B994" s="20">
        <f t="shared" si="31"/>
        <v>2030</v>
      </c>
      <c r="C994" s="20">
        <v>2009</v>
      </c>
      <c r="D994" s="20">
        <f ca="1">OFFSET(Control!$C$4,$C994-$M$2, 'Random Draw'!B994-2026)</f>
        <v>642.95723399329711</v>
      </c>
    </row>
    <row r="995" spans="1:4" x14ac:dyDescent="0.25">
      <c r="A995" s="20">
        <f t="shared" si="30"/>
        <v>48</v>
      </c>
      <c r="B995" s="20">
        <f t="shared" si="31"/>
        <v>2031</v>
      </c>
      <c r="C995" s="20">
        <v>2012</v>
      </c>
      <c r="D995" s="20">
        <f ca="1">OFFSET(Control!$C$4,$C995-$M$2, 'Random Draw'!B995-2026)</f>
        <v>1170.3701360048383</v>
      </c>
    </row>
    <row r="996" spans="1:4" x14ac:dyDescent="0.25">
      <c r="A996" s="20">
        <f t="shared" si="30"/>
        <v>48</v>
      </c>
      <c r="B996" s="20">
        <f t="shared" si="31"/>
        <v>2032</v>
      </c>
      <c r="C996" s="20">
        <v>2006</v>
      </c>
      <c r="D996" s="20">
        <f ca="1">OFFSET(Control!$C$4,$C996-$M$2, 'Random Draw'!B996-2026)</f>
        <v>1541.3067665727763</v>
      </c>
    </row>
    <row r="997" spans="1:4" x14ac:dyDescent="0.25">
      <c r="A997" s="20">
        <f t="shared" si="30"/>
        <v>48</v>
      </c>
      <c r="B997" s="20">
        <f t="shared" si="31"/>
        <v>2033</v>
      </c>
      <c r="C997" s="20">
        <v>2006</v>
      </c>
      <c r="D997" s="20">
        <f ca="1">OFFSET(Control!$C$4,$C997-$M$2, 'Random Draw'!B997-2026)</f>
        <v>1613.5753678368987</v>
      </c>
    </row>
    <row r="998" spans="1:4" x14ac:dyDescent="0.25">
      <c r="A998" s="20">
        <f t="shared" si="30"/>
        <v>48</v>
      </c>
      <c r="B998" s="20">
        <f t="shared" si="31"/>
        <v>2034</v>
      </c>
      <c r="C998" s="20">
        <v>2013</v>
      </c>
      <c r="D998" s="20">
        <f ca="1">OFFSET(Control!$C$4,$C998-$M$2, 'Random Draw'!B998-2026)</f>
        <v>1487.8222654758822</v>
      </c>
    </row>
    <row r="999" spans="1:4" x14ac:dyDescent="0.25">
      <c r="A999" s="20">
        <f t="shared" si="30"/>
        <v>48</v>
      </c>
      <c r="B999" s="20">
        <f t="shared" si="31"/>
        <v>2035</v>
      </c>
      <c r="C999" s="20">
        <v>2020</v>
      </c>
      <c r="D999" s="20">
        <f ca="1">OFFSET(Control!$C$4,$C999-$M$2, 'Random Draw'!B999-2026)</f>
        <v>2017.8158282255222</v>
      </c>
    </row>
    <row r="1000" spans="1:4" x14ac:dyDescent="0.25">
      <c r="A1000" s="20">
        <f t="shared" si="30"/>
        <v>48</v>
      </c>
      <c r="B1000" s="20">
        <f t="shared" si="31"/>
        <v>2036</v>
      </c>
      <c r="C1000" s="20">
        <v>2011</v>
      </c>
      <c r="D1000" s="20">
        <f ca="1">OFFSET(Control!$C$4,$C1000-$M$2, 'Random Draw'!B1000-2026)</f>
        <v>2003.1340008463203</v>
      </c>
    </row>
    <row r="1001" spans="1:4" x14ac:dyDescent="0.25">
      <c r="A1001" s="20">
        <f t="shared" si="30"/>
        <v>48</v>
      </c>
      <c r="B1001" s="20">
        <f t="shared" si="31"/>
        <v>2037</v>
      </c>
      <c r="C1001" s="20">
        <v>2013</v>
      </c>
      <c r="D1001" s="20">
        <f ca="1">OFFSET(Control!$C$4,$C1001-$M$2, 'Random Draw'!B1001-2026)</f>
        <v>2068.7636496834994</v>
      </c>
    </row>
    <row r="1002" spans="1:4" x14ac:dyDescent="0.25">
      <c r="A1002" s="20">
        <f t="shared" si="30"/>
        <v>48</v>
      </c>
      <c r="B1002" s="20">
        <f t="shared" si="31"/>
        <v>2038</v>
      </c>
      <c r="C1002" s="20">
        <v>2022</v>
      </c>
      <c r="D1002" s="20">
        <f ca="1">OFFSET(Control!$C$4,$C1002-$M$2, 'Random Draw'!B1002-2026)</f>
        <v>2284.9682655220813</v>
      </c>
    </row>
    <row r="1003" spans="1:4" x14ac:dyDescent="0.25">
      <c r="A1003" s="20">
        <f t="shared" si="30"/>
        <v>48</v>
      </c>
      <c r="B1003" s="20">
        <f t="shared" si="31"/>
        <v>2039</v>
      </c>
      <c r="C1003" s="20">
        <v>2012</v>
      </c>
      <c r="D1003" s="20">
        <f ca="1">OFFSET(Control!$C$4,$C1003-$M$2, 'Random Draw'!B1003-2026)</f>
        <v>2223.5096170217998</v>
      </c>
    </row>
    <row r="1004" spans="1:4" x14ac:dyDescent="0.25">
      <c r="A1004" s="20">
        <f t="shared" si="30"/>
        <v>48</v>
      </c>
      <c r="B1004" s="20">
        <f t="shared" si="31"/>
        <v>2040</v>
      </c>
      <c r="C1004" s="20">
        <v>2008</v>
      </c>
      <c r="D1004" s="20">
        <f ca="1">OFFSET(Control!$C$4,$C1004-$M$2, 'Random Draw'!B1004-2026)</f>
        <v>2405.8694984488884</v>
      </c>
    </row>
    <row r="1005" spans="1:4" x14ac:dyDescent="0.25">
      <c r="A1005" s="20">
        <f t="shared" si="30"/>
        <v>48</v>
      </c>
      <c r="B1005" s="20">
        <f t="shared" si="31"/>
        <v>2041</v>
      </c>
      <c r="C1005" s="20">
        <v>2017</v>
      </c>
      <c r="D1005" s="20">
        <f ca="1">OFFSET(Control!$C$4,$C1005-$M$2, 'Random Draw'!B1005-2026)</f>
        <v>2438.699893289232</v>
      </c>
    </row>
    <row r="1006" spans="1:4" x14ac:dyDescent="0.25">
      <c r="A1006" s="20">
        <f t="shared" si="30"/>
        <v>48</v>
      </c>
      <c r="B1006" s="20">
        <f t="shared" si="31"/>
        <v>2042</v>
      </c>
      <c r="C1006" s="20">
        <v>2019</v>
      </c>
      <c r="D1006" s="20">
        <f ca="1">OFFSET(Control!$C$4,$C1006-$M$2, 'Random Draw'!B1006-2026)</f>
        <v>2714.9258622146704</v>
      </c>
    </row>
    <row r="1007" spans="1:4" x14ac:dyDescent="0.25">
      <c r="A1007" s="20">
        <f t="shared" si="30"/>
        <v>48</v>
      </c>
      <c r="B1007" s="20">
        <f t="shared" si="31"/>
        <v>2043</v>
      </c>
      <c r="C1007" s="20">
        <v>2017</v>
      </c>
      <c r="D1007" s="20">
        <f ca="1">OFFSET(Control!$C$4,$C1007-$M$2, 'Random Draw'!B1007-2026)</f>
        <v>2654.6952313463698</v>
      </c>
    </row>
    <row r="1008" spans="1:4" x14ac:dyDescent="0.25">
      <c r="A1008" s="20">
        <f t="shared" si="30"/>
        <v>48</v>
      </c>
      <c r="B1008" s="20">
        <f t="shared" si="31"/>
        <v>2044</v>
      </c>
      <c r="C1008" s="20">
        <v>2021</v>
      </c>
      <c r="D1008" s="20">
        <f ca="1">OFFSET(Control!$C$4,$C1008-$M$2, 'Random Draw'!B1008-2026)</f>
        <v>2942.3059644878049</v>
      </c>
    </row>
    <row r="1009" spans="1:4" x14ac:dyDescent="0.25">
      <c r="A1009" s="20">
        <f t="shared" si="30"/>
        <v>48</v>
      </c>
      <c r="B1009" s="20">
        <f t="shared" si="31"/>
        <v>2045</v>
      </c>
      <c r="C1009" s="20">
        <v>2012</v>
      </c>
      <c r="D1009" s="20">
        <f ca="1">OFFSET(Control!$C$4,$C1009-$M$2, 'Random Draw'!B1009-2026)</f>
        <v>3037.4510838494843</v>
      </c>
    </row>
    <row r="1010" spans="1:4" x14ac:dyDescent="0.25">
      <c r="A1010" s="20">
        <f t="shared" si="30"/>
        <v>49</v>
      </c>
      <c r="B1010" s="20">
        <f t="shared" si="31"/>
        <v>2025</v>
      </c>
      <c r="C1010" s="20">
        <v>2019</v>
      </c>
      <c r="D1010" s="20" t="str">
        <f ca="1">OFFSET(Control!$C$4,$C1010-$M$2, 'Random Draw'!B1010-2026)</f>
        <v>Total System Cost</v>
      </c>
    </row>
    <row r="1011" spans="1:4" x14ac:dyDescent="0.25">
      <c r="A1011" s="20">
        <f t="shared" si="30"/>
        <v>49</v>
      </c>
      <c r="B1011" s="20">
        <f t="shared" si="31"/>
        <v>2026</v>
      </c>
      <c r="C1011" s="20">
        <v>2015</v>
      </c>
      <c r="D1011" s="20">
        <f ca="1">OFFSET(Control!$C$4,$C1011-$M$2, 'Random Draw'!B1011-2026)</f>
        <v>612.15965708627414</v>
      </c>
    </row>
    <row r="1012" spans="1:4" x14ac:dyDescent="0.25">
      <c r="A1012" s="20">
        <f t="shared" si="30"/>
        <v>49</v>
      </c>
      <c r="B1012" s="20">
        <f t="shared" si="31"/>
        <v>2027</v>
      </c>
      <c r="C1012" s="20">
        <v>2008</v>
      </c>
      <c r="D1012" s="20">
        <f ca="1">OFFSET(Control!$C$4,$C1012-$M$2, 'Random Draw'!B1012-2026)</f>
        <v>734.7557957873729</v>
      </c>
    </row>
    <row r="1013" spans="1:4" x14ac:dyDescent="0.25">
      <c r="A1013" s="20">
        <f t="shared" si="30"/>
        <v>49</v>
      </c>
      <c r="B1013" s="20">
        <f t="shared" si="31"/>
        <v>2028</v>
      </c>
      <c r="C1013" s="20">
        <v>2007</v>
      </c>
      <c r="D1013" s="20">
        <f ca="1">OFFSET(Control!$C$4,$C1013-$M$2, 'Random Draw'!B1013-2026)</f>
        <v>660.97346525512933</v>
      </c>
    </row>
    <row r="1014" spans="1:4" x14ac:dyDescent="0.25">
      <c r="A1014" s="20">
        <f t="shared" si="30"/>
        <v>49</v>
      </c>
      <c r="B1014" s="20">
        <f t="shared" si="31"/>
        <v>2029</v>
      </c>
      <c r="C1014" s="20">
        <v>2006</v>
      </c>
      <c r="D1014" s="20">
        <f ca="1">OFFSET(Control!$C$4,$C1014-$M$2, 'Random Draw'!B1014-2026)</f>
        <v>964.60320123790234</v>
      </c>
    </row>
    <row r="1015" spans="1:4" x14ac:dyDescent="0.25">
      <c r="A1015" s="20">
        <f t="shared" si="30"/>
        <v>49</v>
      </c>
      <c r="B1015" s="20">
        <f t="shared" si="31"/>
        <v>2030</v>
      </c>
      <c r="C1015" s="20">
        <v>2014</v>
      </c>
      <c r="D1015" s="20">
        <f ca="1">OFFSET(Control!$C$4,$C1015-$M$2, 'Random Draw'!B1015-2026)</f>
        <v>856.31017150504522</v>
      </c>
    </row>
    <row r="1016" spans="1:4" x14ac:dyDescent="0.25">
      <c r="A1016" s="20">
        <f t="shared" si="30"/>
        <v>49</v>
      </c>
      <c r="B1016" s="20">
        <f t="shared" si="31"/>
        <v>2031</v>
      </c>
      <c r="C1016" s="20">
        <v>2013</v>
      </c>
      <c r="D1016" s="20">
        <f ca="1">OFFSET(Control!$C$4,$C1016-$M$2, 'Random Draw'!B1016-2026)</f>
        <v>1231.3286855991141</v>
      </c>
    </row>
    <row r="1017" spans="1:4" x14ac:dyDescent="0.25">
      <c r="A1017" s="20">
        <f t="shared" si="30"/>
        <v>49</v>
      </c>
      <c r="B1017" s="20">
        <f t="shared" si="31"/>
        <v>2032</v>
      </c>
      <c r="C1017" s="20">
        <v>2013</v>
      </c>
      <c r="D1017" s="20">
        <f ca="1">OFFSET(Control!$C$4,$C1017-$M$2, 'Random Draw'!B1017-2026)</f>
        <v>1343.1118451776249</v>
      </c>
    </row>
    <row r="1018" spans="1:4" x14ac:dyDescent="0.25">
      <c r="A1018" s="20">
        <f t="shared" si="30"/>
        <v>49</v>
      </c>
      <c r="B1018" s="20">
        <f t="shared" si="31"/>
        <v>2033</v>
      </c>
      <c r="C1018" s="20">
        <v>2011</v>
      </c>
      <c r="D1018" s="20">
        <f ca="1">OFFSET(Control!$C$4,$C1018-$M$2, 'Random Draw'!B1018-2026)</f>
        <v>1448.7821487213321</v>
      </c>
    </row>
    <row r="1019" spans="1:4" x14ac:dyDescent="0.25">
      <c r="A1019" s="20">
        <f t="shared" si="30"/>
        <v>49</v>
      </c>
      <c r="B1019" s="20">
        <f t="shared" si="31"/>
        <v>2034</v>
      </c>
      <c r="C1019" s="20">
        <v>2019</v>
      </c>
      <c r="D1019" s="20">
        <f ca="1">OFFSET(Control!$C$4,$C1019-$M$2, 'Random Draw'!B1019-2026)</f>
        <v>1545.2049018862363</v>
      </c>
    </row>
    <row r="1020" spans="1:4" x14ac:dyDescent="0.25">
      <c r="A1020" s="20">
        <f t="shared" si="30"/>
        <v>49</v>
      </c>
      <c r="B1020" s="20">
        <f t="shared" si="31"/>
        <v>2035</v>
      </c>
      <c r="C1020" s="20">
        <v>2018</v>
      </c>
      <c r="D1020" s="20">
        <f ca="1">OFFSET(Control!$C$4,$C1020-$M$2, 'Random Draw'!B1020-2026)</f>
        <v>1878.7469399754414</v>
      </c>
    </row>
    <row r="1021" spans="1:4" x14ac:dyDescent="0.25">
      <c r="A1021" s="20">
        <f t="shared" si="30"/>
        <v>49</v>
      </c>
      <c r="B1021" s="20">
        <f t="shared" si="31"/>
        <v>2036</v>
      </c>
      <c r="C1021" s="20">
        <v>2016</v>
      </c>
      <c r="D1021" s="20">
        <f ca="1">OFFSET(Control!$C$4,$C1021-$M$2, 'Random Draw'!B1021-2026)</f>
        <v>2143.0455272635722</v>
      </c>
    </row>
    <row r="1022" spans="1:4" x14ac:dyDescent="0.25">
      <c r="A1022" s="20">
        <f t="shared" si="30"/>
        <v>49</v>
      </c>
      <c r="B1022" s="20">
        <f t="shared" si="31"/>
        <v>2037</v>
      </c>
      <c r="C1022" s="20">
        <v>2017</v>
      </c>
      <c r="D1022" s="20">
        <f ca="1">OFFSET(Control!$C$4,$C1022-$M$2, 'Random Draw'!B1022-2026)</f>
        <v>2032.9464463916413</v>
      </c>
    </row>
    <row r="1023" spans="1:4" x14ac:dyDescent="0.25">
      <c r="A1023" s="20">
        <f t="shared" si="30"/>
        <v>49</v>
      </c>
      <c r="B1023" s="20">
        <f t="shared" si="31"/>
        <v>2038</v>
      </c>
      <c r="C1023" s="20">
        <v>2016</v>
      </c>
      <c r="D1023" s="20">
        <f ca="1">OFFSET(Control!$C$4,$C1023-$M$2, 'Random Draw'!B1023-2026)</f>
        <v>2364.1429871401238</v>
      </c>
    </row>
    <row r="1024" spans="1:4" x14ac:dyDescent="0.25">
      <c r="A1024" s="20">
        <f t="shared" si="30"/>
        <v>49</v>
      </c>
      <c r="B1024" s="20">
        <f t="shared" si="31"/>
        <v>2039</v>
      </c>
      <c r="C1024" s="20">
        <v>2017</v>
      </c>
      <c r="D1024" s="20">
        <f ca="1">OFFSET(Control!$C$4,$C1024-$M$2, 'Random Draw'!B1024-2026)</f>
        <v>2207.5583624508845</v>
      </c>
    </row>
    <row r="1025" spans="1:4" x14ac:dyDescent="0.25">
      <c r="A1025" s="20">
        <f t="shared" si="30"/>
        <v>49</v>
      </c>
      <c r="B1025" s="20">
        <f t="shared" si="31"/>
        <v>2040</v>
      </c>
      <c r="C1025" s="20">
        <v>2014</v>
      </c>
      <c r="D1025" s="20">
        <f ca="1">OFFSET(Control!$C$4,$C1025-$M$2, 'Random Draw'!B1025-2026)</f>
        <v>2645.3460306241436</v>
      </c>
    </row>
    <row r="1026" spans="1:4" x14ac:dyDescent="0.25">
      <c r="A1026" s="20">
        <f t="shared" si="30"/>
        <v>49</v>
      </c>
      <c r="B1026" s="20">
        <f t="shared" si="31"/>
        <v>2041</v>
      </c>
      <c r="C1026" s="20">
        <v>2023</v>
      </c>
      <c r="D1026" s="20">
        <f ca="1">OFFSET(Control!$C$4,$C1026-$M$2, 'Random Draw'!B1026-2026)</f>
        <v>2780.2007788527349</v>
      </c>
    </row>
    <row r="1027" spans="1:4" x14ac:dyDescent="0.25">
      <c r="A1027" s="20">
        <f t="shared" si="30"/>
        <v>49</v>
      </c>
      <c r="B1027" s="20">
        <f t="shared" si="31"/>
        <v>2042</v>
      </c>
      <c r="C1027" s="20">
        <v>2011</v>
      </c>
      <c r="D1027" s="20">
        <f ca="1">OFFSET(Control!$C$4,$C1027-$M$2, 'Random Draw'!B1027-2026)</f>
        <v>2710.4780763511317</v>
      </c>
    </row>
    <row r="1028" spans="1:4" x14ac:dyDescent="0.25">
      <c r="A1028" s="20">
        <f t="shared" ref="A1028:A1091" si="32">IF(B1027=2045,A1027+1,A1027)</f>
        <v>49</v>
      </c>
      <c r="B1028" s="20">
        <f t="shared" ref="B1028:B1091" si="33">IF(B1027=2045, 2025, B1027+1)</f>
        <v>2043</v>
      </c>
      <c r="C1028" s="20">
        <v>2020</v>
      </c>
      <c r="D1028" s="20">
        <f ca="1">OFFSET(Control!$C$4,$C1028-$M$2, 'Random Draw'!B1028-2026)</f>
        <v>2904.1112056048596</v>
      </c>
    </row>
    <row r="1029" spans="1:4" x14ac:dyDescent="0.25">
      <c r="A1029" s="20">
        <f t="shared" si="32"/>
        <v>49</v>
      </c>
      <c r="B1029" s="20">
        <f t="shared" si="33"/>
        <v>2044</v>
      </c>
      <c r="C1029" s="20">
        <v>2007</v>
      </c>
      <c r="D1029" s="20">
        <f ca="1">OFFSET(Control!$C$4,$C1029-$M$2, 'Random Draw'!B1029-2026)</f>
        <v>2938.7456392604363</v>
      </c>
    </row>
    <row r="1030" spans="1:4" x14ac:dyDescent="0.25">
      <c r="A1030" s="20">
        <f t="shared" si="32"/>
        <v>49</v>
      </c>
      <c r="B1030" s="20">
        <f t="shared" si="33"/>
        <v>2045</v>
      </c>
      <c r="C1030" s="20">
        <v>2006</v>
      </c>
      <c r="D1030" s="20">
        <f ca="1">OFFSET(Control!$C$4,$C1030-$M$2, 'Random Draw'!B1030-2026)</f>
        <v>3468.2675358369224</v>
      </c>
    </row>
    <row r="1031" spans="1:4" x14ac:dyDescent="0.25">
      <c r="A1031" s="20">
        <f t="shared" si="32"/>
        <v>50</v>
      </c>
      <c r="B1031" s="20">
        <f t="shared" si="33"/>
        <v>2025</v>
      </c>
      <c r="C1031" s="20">
        <v>2016</v>
      </c>
      <c r="D1031" s="20" t="str">
        <f ca="1">OFFSET(Control!$C$4,$C1031-$M$2, 'Random Draw'!B1031-2026)</f>
        <v>Total System Cost</v>
      </c>
    </row>
    <row r="1032" spans="1:4" x14ac:dyDescent="0.25">
      <c r="A1032" s="20">
        <f t="shared" si="32"/>
        <v>50</v>
      </c>
      <c r="B1032" s="20">
        <f t="shared" si="33"/>
        <v>2026</v>
      </c>
      <c r="C1032" s="20">
        <v>2006</v>
      </c>
      <c r="D1032" s="20">
        <f ca="1">OFFSET(Control!$C$4,$C1032-$M$2, 'Random Draw'!B1032-2026)</f>
        <v>771.29855209255504</v>
      </c>
    </row>
    <row r="1033" spans="1:4" x14ac:dyDescent="0.25">
      <c r="A1033" s="20">
        <f t="shared" si="32"/>
        <v>50</v>
      </c>
      <c r="B1033" s="20">
        <f t="shared" si="33"/>
        <v>2027</v>
      </c>
      <c r="C1033" s="20">
        <v>2006</v>
      </c>
      <c r="D1033" s="20">
        <f ca="1">OFFSET(Control!$C$4,$C1033-$M$2, 'Random Draw'!B1033-2026)</f>
        <v>823.31567322731121</v>
      </c>
    </row>
    <row r="1034" spans="1:4" x14ac:dyDescent="0.25">
      <c r="A1034" s="20">
        <f t="shared" si="32"/>
        <v>50</v>
      </c>
      <c r="B1034" s="20">
        <f t="shared" si="33"/>
        <v>2028</v>
      </c>
      <c r="C1034" s="20">
        <v>2014</v>
      </c>
      <c r="D1034" s="20">
        <f ca="1">OFFSET(Control!$C$4,$C1034-$M$2, 'Random Draw'!B1034-2026)</f>
        <v>768.39267775981352</v>
      </c>
    </row>
    <row r="1035" spans="1:4" x14ac:dyDescent="0.25">
      <c r="A1035" s="20">
        <f t="shared" si="32"/>
        <v>50</v>
      </c>
      <c r="B1035" s="20">
        <f t="shared" si="33"/>
        <v>2029</v>
      </c>
      <c r="C1035" s="20">
        <v>2012</v>
      </c>
      <c r="D1035" s="20">
        <f ca="1">OFFSET(Control!$C$4,$C1035-$M$2, 'Random Draw'!B1035-2026)</f>
        <v>662.65192844733815</v>
      </c>
    </row>
    <row r="1036" spans="1:4" x14ac:dyDescent="0.25">
      <c r="A1036" s="20">
        <f t="shared" si="32"/>
        <v>50</v>
      </c>
      <c r="B1036" s="20">
        <f t="shared" si="33"/>
        <v>2030</v>
      </c>
      <c r="C1036" s="20">
        <v>2009</v>
      </c>
      <c r="D1036" s="20">
        <f ca="1">OFFSET(Control!$C$4,$C1036-$M$2, 'Random Draw'!B1036-2026)</f>
        <v>642.95723399329711</v>
      </c>
    </row>
    <row r="1037" spans="1:4" x14ac:dyDescent="0.25">
      <c r="A1037" s="20">
        <f t="shared" si="32"/>
        <v>50</v>
      </c>
      <c r="B1037" s="20">
        <f t="shared" si="33"/>
        <v>2031</v>
      </c>
      <c r="C1037" s="20">
        <v>2012</v>
      </c>
      <c r="D1037" s="20">
        <f ca="1">OFFSET(Control!$C$4,$C1037-$M$2, 'Random Draw'!B1037-2026)</f>
        <v>1170.3701360048383</v>
      </c>
    </row>
    <row r="1038" spans="1:4" x14ac:dyDescent="0.25">
      <c r="A1038" s="20">
        <f t="shared" si="32"/>
        <v>50</v>
      </c>
      <c r="B1038" s="20">
        <f t="shared" si="33"/>
        <v>2032</v>
      </c>
      <c r="C1038" s="20">
        <v>2023</v>
      </c>
      <c r="D1038" s="20">
        <f ca="1">OFFSET(Control!$C$4,$C1038-$M$2, 'Random Draw'!B1038-2026)</f>
        <v>1549.6067515293757</v>
      </c>
    </row>
    <row r="1039" spans="1:4" x14ac:dyDescent="0.25">
      <c r="A1039" s="20">
        <f t="shared" si="32"/>
        <v>50</v>
      </c>
      <c r="B1039" s="20">
        <f t="shared" si="33"/>
        <v>2033</v>
      </c>
      <c r="C1039" s="20">
        <v>2013</v>
      </c>
      <c r="D1039" s="20">
        <f ca="1">OFFSET(Control!$C$4,$C1039-$M$2, 'Random Draw'!B1039-2026)</f>
        <v>1399.278500879602</v>
      </c>
    </row>
    <row r="1040" spans="1:4" x14ac:dyDescent="0.25">
      <c r="A1040" s="20">
        <f t="shared" si="32"/>
        <v>50</v>
      </c>
      <c r="B1040" s="20">
        <f t="shared" si="33"/>
        <v>2034</v>
      </c>
      <c r="C1040" s="20">
        <v>2009</v>
      </c>
      <c r="D1040" s="20">
        <f ca="1">OFFSET(Control!$C$4,$C1040-$M$2, 'Random Draw'!B1040-2026)</f>
        <v>1489.3201696239444</v>
      </c>
    </row>
    <row r="1041" spans="1:4" x14ac:dyDescent="0.25">
      <c r="A1041" s="20">
        <f t="shared" si="32"/>
        <v>50</v>
      </c>
      <c r="B1041" s="20">
        <f t="shared" si="33"/>
        <v>2035</v>
      </c>
      <c r="C1041" s="20">
        <v>2019</v>
      </c>
      <c r="D1041" s="20">
        <f ca="1">OFFSET(Control!$C$4,$C1041-$M$2, 'Random Draw'!B1041-2026)</f>
        <v>1901.5939549887573</v>
      </c>
    </row>
    <row r="1042" spans="1:4" x14ac:dyDescent="0.25">
      <c r="A1042" s="20">
        <f t="shared" si="32"/>
        <v>50</v>
      </c>
      <c r="B1042" s="20">
        <f t="shared" si="33"/>
        <v>2036</v>
      </c>
      <c r="C1042" s="20">
        <v>2022</v>
      </c>
      <c r="D1042" s="20">
        <f ca="1">OFFSET(Control!$C$4,$C1042-$M$2, 'Random Draw'!B1042-2026)</f>
        <v>2055.0070027926981</v>
      </c>
    </row>
    <row r="1043" spans="1:4" x14ac:dyDescent="0.25">
      <c r="A1043" s="20">
        <f t="shared" si="32"/>
        <v>50</v>
      </c>
      <c r="B1043" s="20">
        <f t="shared" si="33"/>
        <v>2037</v>
      </c>
      <c r="C1043" s="20">
        <v>2010</v>
      </c>
      <c r="D1043" s="20">
        <f ca="1">OFFSET(Control!$C$4,$C1043-$M$2, 'Random Draw'!B1043-2026)</f>
        <v>2184.73144322486</v>
      </c>
    </row>
    <row r="1044" spans="1:4" x14ac:dyDescent="0.25">
      <c r="A1044" s="20">
        <f t="shared" si="32"/>
        <v>50</v>
      </c>
      <c r="B1044" s="20">
        <f t="shared" si="33"/>
        <v>2038</v>
      </c>
      <c r="C1044" s="20">
        <v>2007</v>
      </c>
      <c r="D1044" s="20">
        <f ca="1">OFFSET(Control!$C$4,$C1044-$M$2, 'Random Draw'!B1044-2026)</f>
        <v>2199.2127652253557</v>
      </c>
    </row>
    <row r="1045" spans="1:4" x14ac:dyDescent="0.25">
      <c r="A1045" s="20">
        <f t="shared" si="32"/>
        <v>50</v>
      </c>
      <c r="B1045" s="20">
        <f t="shared" si="33"/>
        <v>2039</v>
      </c>
      <c r="C1045" s="20">
        <v>2012</v>
      </c>
      <c r="D1045" s="20">
        <f ca="1">OFFSET(Control!$C$4,$C1045-$M$2, 'Random Draw'!B1045-2026)</f>
        <v>2223.5096170217998</v>
      </c>
    </row>
    <row r="1046" spans="1:4" x14ac:dyDescent="0.25">
      <c r="A1046" s="20">
        <f t="shared" si="32"/>
        <v>50</v>
      </c>
      <c r="B1046" s="20">
        <f t="shared" si="33"/>
        <v>2040</v>
      </c>
      <c r="C1046" s="20">
        <v>2012</v>
      </c>
      <c r="D1046" s="20">
        <f ca="1">OFFSET(Control!$C$4,$C1046-$M$2, 'Random Draw'!B1046-2026)</f>
        <v>2283.1124009558098</v>
      </c>
    </row>
    <row r="1047" spans="1:4" x14ac:dyDescent="0.25">
      <c r="A1047" s="20">
        <f t="shared" si="32"/>
        <v>50</v>
      </c>
      <c r="B1047" s="20">
        <f t="shared" si="33"/>
        <v>2041</v>
      </c>
      <c r="C1047" s="20">
        <v>2023</v>
      </c>
      <c r="D1047" s="20">
        <f ca="1">OFFSET(Control!$C$4,$C1047-$M$2, 'Random Draw'!B1047-2026)</f>
        <v>2780.2007788527349</v>
      </c>
    </row>
    <row r="1048" spans="1:4" x14ac:dyDescent="0.25">
      <c r="A1048" s="20">
        <f t="shared" si="32"/>
        <v>50</v>
      </c>
      <c r="B1048" s="20">
        <f t="shared" si="33"/>
        <v>2042</v>
      </c>
      <c r="C1048" s="20">
        <v>2020</v>
      </c>
      <c r="D1048" s="20">
        <f ca="1">OFFSET(Control!$C$4,$C1048-$M$2, 'Random Draw'!B1048-2026)</f>
        <v>2878.2148210266341</v>
      </c>
    </row>
    <row r="1049" spans="1:4" x14ac:dyDescent="0.25">
      <c r="A1049" s="20">
        <f t="shared" si="32"/>
        <v>50</v>
      </c>
      <c r="B1049" s="20">
        <f t="shared" si="33"/>
        <v>2043</v>
      </c>
      <c r="C1049" s="20">
        <v>2023</v>
      </c>
      <c r="D1049" s="20">
        <f ca="1">OFFSET(Control!$C$4,$C1049-$M$2, 'Random Draw'!B1049-2026)</f>
        <v>3039.889865503882</v>
      </c>
    </row>
    <row r="1050" spans="1:4" x14ac:dyDescent="0.25">
      <c r="A1050" s="20">
        <f t="shared" si="32"/>
        <v>50</v>
      </c>
      <c r="B1050" s="20">
        <f t="shared" si="33"/>
        <v>2044</v>
      </c>
      <c r="C1050" s="20">
        <v>2016</v>
      </c>
      <c r="D1050" s="20">
        <f ca="1">OFFSET(Control!$C$4,$C1050-$M$2, 'Random Draw'!B1050-2026)</f>
        <v>3144.2316987442737</v>
      </c>
    </row>
    <row r="1051" spans="1:4" x14ac:dyDescent="0.25">
      <c r="A1051" s="20">
        <f t="shared" si="32"/>
        <v>50</v>
      </c>
      <c r="B1051" s="20">
        <f t="shared" si="33"/>
        <v>2045</v>
      </c>
      <c r="C1051" s="20">
        <v>2022</v>
      </c>
      <c r="D1051" s="20">
        <f ca="1">OFFSET(Control!$C$4,$C1051-$M$2, 'Random Draw'!B1051-2026)</f>
        <v>3211.289527439953</v>
      </c>
    </row>
    <row r="1052" spans="1:4" x14ac:dyDescent="0.25">
      <c r="A1052" s="20">
        <f t="shared" si="32"/>
        <v>51</v>
      </c>
      <c r="B1052" s="20">
        <f t="shared" si="33"/>
        <v>2025</v>
      </c>
      <c r="C1052" s="20">
        <v>2021</v>
      </c>
      <c r="D1052" s="20" t="str">
        <f ca="1">OFFSET(Control!$C$4,$C1052-$M$2, 'Random Draw'!B1052-2026)</f>
        <v>Total System Cost</v>
      </c>
    </row>
    <row r="1053" spans="1:4" x14ac:dyDescent="0.25">
      <c r="A1053" s="20">
        <f t="shared" si="32"/>
        <v>51</v>
      </c>
      <c r="B1053" s="20">
        <f t="shared" si="33"/>
        <v>2026</v>
      </c>
      <c r="C1053" s="20">
        <v>2021</v>
      </c>
      <c r="D1053" s="20">
        <f ca="1">OFFSET(Control!$C$4,$C1053-$M$2, 'Random Draw'!B1053-2026)</f>
        <v>617.39078781469834</v>
      </c>
    </row>
    <row r="1054" spans="1:4" x14ac:dyDescent="0.25">
      <c r="A1054" s="20">
        <f t="shared" si="32"/>
        <v>51</v>
      </c>
      <c r="B1054" s="20">
        <f t="shared" si="33"/>
        <v>2027</v>
      </c>
      <c r="C1054" s="20">
        <v>2021</v>
      </c>
      <c r="D1054" s="20">
        <f ca="1">OFFSET(Control!$C$4,$C1054-$M$2, 'Random Draw'!B1054-2026)</f>
        <v>666.34909456968398</v>
      </c>
    </row>
    <row r="1055" spans="1:4" x14ac:dyDescent="0.25">
      <c r="A1055" s="20">
        <f t="shared" si="32"/>
        <v>51</v>
      </c>
      <c r="B1055" s="20">
        <f t="shared" si="33"/>
        <v>2028</v>
      </c>
      <c r="C1055" s="20">
        <v>2007</v>
      </c>
      <c r="D1055" s="20">
        <f ca="1">OFFSET(Control!$C$4,$C1055-$M$2, 'Random Draw'!B1055-2026)</f>
        <v>660.97346525512933</v>
      </c>
    </row>
    <row r="1056" spans="1:4" x14ac:dyDescent="0.25">
      <c r="A1056" s="20">
        <f t="shared" si="32"/>
        <v>51</v>
      </c>
      <c r="B1056" s="20">
        <f t="shared" si="33"/>
        <v>2029</v>
      </c>
      <c r="C1056" s="20">
        <v>2018</v>
      </c>
      <c r="D1056" s="20">
        <f ca="1">OFFSET(Control!$C$4,$C1056-$M$2, 'Random Draw'!B1056-2026)</f>
        <v>802.48997099062944</v>
      </c>
    </row>
    <row r="1057" spans="1:4" x14ac:dyDescent="0.25">
      <c r="A1057" s="20">
        <f t="shared" si="32"/>
        <v>51</v>
      </c>
      <c r="B1057" s="20">
        <f t="shared" si="33"/>
        <v>2030</v>
      </c>
      <c r="C1057" s="20">
        <v>2015</v>
      </c>
      <c r="D1057" s="20">
        <f ca="1">OFFSET(Control!$C$4,$C1057-$M$2, 'Random Draw'!B1057-2026)</f>
        <v>645.2493699842928</v>
      </c>
    </row>
    <row r="1058" spans="1:4" x14ac:dyDescent="0.25">
      <c r="A1058" s="20">
        <f t="shared" si="32"/>
        <v>51</v>
      </c>
      <c r="B1058" s="20">
        <f t="shared" si="33"/>
        <v>2031</v>
      </c>
      <c r="C1058" s="20">
        <v>2012</v>
      </c>
      <c r="D1058" s="20">
        <f ca="1">OFFSET(Control!$C$4,$C1058-$M$2, 'Random Draw'!B1058-2026)</f>
        <v>1170.3701360048383</v>
      </c>
    </row>
    <row r="1059" spans="1:4" x14ac:dyDescent="0.25">
      <c r="A1059" s="20">
        <f t="shared" si="32"/>
        <v>51</v>
      </c>
      <c r="B1059" s="20">
        <f t="shared" si="33"/>
        <v>2032</v>
      </c>
      <c r="C1059" s="20">
        <v>2018</v>
      </c>
      <c r="D1059" s="20">
        <f ca="1">OFFSET(Control!$C$4,$C1059-$M$2, 'Random Draw'!B1059-2026)</f>
        <v>1371.768642440195</v>
      </c>
    </row>
    <row r="1060" spans="1:4" x14ac:dyDescent="0.25">
      <c r="A1060" s="20">
        <f t="shared" si="32"/>
        <v>51</v>
      </c>
      <c r="B1060" s="20">
        <f t="shared" si="33"/>
        <v>2033</v>
      </c>
      <c r="C1060" s="20">
        <v>2021</v>
      </c>
      <c r="D1060" s="20">
        <f ca="1">OFFSET(Control!$C$4,$C1060-$M$2, 'Random Draw'!B1060-2026)</f>
        <v>1460.9582800112371</v>
      </c>
    </row>
    <row r="1061" spans="1:4" x14ac:dyDescent="0.25">
      <c r="A1061" s="20">
        <f t="shared" si="32"/>
        <v>51</v>
      </c>
      <c r="B1061" s="20">
        <f t="shared" si="33"/>
        <v>2034</v>
      </c>
      <c r="C1061" s="20">
        <v>2013</v>
      </c>
      <c r="D1061" s="20">
        <f ca="1">OFFSET(Control!$C$4,$C1061-$M$2, 'Random Draw'!B1061-2026)</f>
        <v>1487.8222654758822</v>
      </c>
    </row>
    <row r="1062" spans="1:4" x14ac:dyDescent="0.25">
      <c r="A1062" s="20">
        <f t="shared" si="32"/>
        <v>51</v>
      </c>
      <c r="B1062" s="20">
        <f t="shared" si="33"/>
        <v>2035</v>
      </c>
      <c r="C1062" s="20">
        <v>2011</v>
      </c>
      <c r="D1062" s="20">
        <f ca="1">OFFSET(Control!$C$4,$C1062-$M$2, 'Random Draw'!B1062-2026)</f>
        <v>1903.79195729714</v>
      </c>
    </row>
    <row r="1063" spans="1:4" x14ac:dyDescent="0.25">
      <c r="A1063" s="20">
        <f t="shared" si="32"/>
        <v>51</v>
      </c>
      <c r="B1063" s="20">
        <f t="shared" si="33"/>
        <v>2036</v>
      </c>
      <c r="C1063" s="20">
        <v>2015</v>
      </c>
      <c r="D1063" s="20">
        <f ca="1">OFFSET(Control!$C$4,$C1063-$M$2, 'Random Draw'!B1063-2026)</f>
        <v>1966.5913518695475</v>
      </c>
    </row>
    <row r="1064" spans="1:4" x14ac:dyDescent="0.25">
      <c r="A1064" s="20">
        <f t="shared" si="32"/>
        <v>51</v>
      </c>
      <c r="B1064" s="20">
        <f t="shared" si="33"/>
        <v>2037</v>
      </c>
      <c r="C1064" s="20">
        <v>2007</v>
      </c>
      <c r="D1064" s="20">
        <f ca="1">OFFSET(Control!$C$4,$C1064-$M$2, 'Random Draw'!B1064-2026)</f>
        <v>2095.5560334229458</v>
      </c>
    </row>
    <row r="1065" spans="1:4" x14ac:dyDescent="0.25">
      <c r="A1065" s="20">
        <f t="shared" si="32"/>
        <v>51</v>
      </c>
      <c r="B1065" s="20">
        <f t="shared" si="33"/>
        <v>2038</v>
      </c>
      <c r="C1065" s="20">
        <v>2020</v>
      </c>
      <c r="D1065" s="20">
        <f ca="1">OFFSET(Control!$C$4,$C1065-$M$2, 'Random Draw'!B1065-2026)</f>
        <v>2323.4865425867283</v>
      </c>
    </row>
    <row r="1066" spans="1:4" x14ac:dyDescent="0.25">
      <c r="A1066" s="20">
        <f t="shared" si="32"/>
        <v>51</v>
      </c>
      <c r="B1066" s="20">
        <f t="shared" si="33"/>
        <v>2039</v>
      </c>
      <c r="C1066" s="20">
        <v>2006</v>
      </c>
      <c r="D1066" s="20">
        <f ca="1">OFFSET(Control!$C$4,$C1066-$M$2, 'Random Draw'!B1066-2026)</f>
        <v>2475.7017541148302</v>
      </c>
    </row>
    <row r="1067" spans="1:4" x14ac:dyDescent="0.25">
      <c r="A1067" s="20">
        <f t="shared" si="32"/>
        <v>51</v>
      </c>
      <c r="B1067" s="20">
        <f t="shared" si="33"/>
        <v>2040</v>
      </c>
      <c r="C1067" s="20">
        <v>2022</v>
      </c>
      <c r="D1067" s="20">
        <f ca="1">OFFSET(Control!$C$4,$C1067-$M$2, 'Random Draw'!B1067-2026)</f>
        <v>2408.7261700896888</v>
      </c>
    </row>
    <row r="1068" spans="1:4" x14ac:dyDescent="0.25">
      <c r="A1068" s="20">
        <f t="shared" si="32"/>
        <v>51</v>
      </c>
      <c r="B1068" s="20">
        <f t="shared" si="33"/>
        <v>2041</v>
      </c>
      <c r="C1068" s="20">
        <v>2016</v>
      </c>
      <c r="D1068" s="20">
        <f ca="1">OFFSET(Control!$C$4,$C1068-$M$2, 'Random Draw'!B1068-2026)</f>
        <v>2704.2286114778176</v>
      </c>
    </row>
    <row r="1069" spans="1:4" x14ac:dyDescent="0.25">
      <c r="A1069" s="20">
        <f t="shared" si="32"/>
        <v>51</v>
      </c>
      <c r="B1069" s="20">
        <f t="shared" si="33"/>
        <v>2042</v>
      </c>
      <c r="C1069" s="20">
        <v>2022</v>
      </c>
      <c r="D1069" s="20">
        <f ca="1">OFFSET(Control!$C$4,$C1069-$M$2, 'Random Draw'!B1069-2026)</f>
        <v>2781.0208666010994</v>
      </c>
    </row>
    <row r="1070" spans="1:4" x14ac:dyDescent="0.25">
      <c r="A1070" s="20">
        <f t="shared" si="32"/>
        <v>51</v>
      </c>
      <c r="B1070" s="20">
        <f t="shared" si="33"/>
        <v>2043</v>
      </c>
      <c r="C1070" s="20">
        <v>2011</v>
      </c>
      <c r="D1070" s="20">
        <f ca="1">OFFSET(Control!$C$4,$C1070-$M$2, 'Random Draw'!B1070-2026)</f>
        <v>2739.213207284698</v>
      </c>
    </row>
    <row r="1071" spans="1:4" x14ac:dyDescent="0.25">
      <c r="A1071" s="20">
        <f t="shared" si="32"/>
        <v>51</v>
      </c>
      <c r="B1071" s="20">
        <f t="shared" si="33"/>
        <v>2044</v>
      </c>
      <c r="C1071" s="20">
        <v>2022</v>
      </c>
      <c r="D1071" s="20">
        <f ca="1">OFFSET(Control!$C$4,$C1071-$M$2, 'Random Draw'!B1071-2026)</f>
        <v>3018.6096801261428</v>
      </c>
    </row>
    <row r="1072" spans="1:4" x14ac:dyDescent="0.25">
      <c r="A1072" s="20">
        <f t="shared" si="32"/>
        <v>51</v>
      </c>
      <c r="B1072" s="20">
        <f t="shared" si="33"/>
        <v>2045</v>
      </c>
      <c r="C1072" s="20">
        <v>2014</v>
      </c>
      <c r="D1072" s="20">
        <f ca="1">OFFSET(Control!$C$4,$C1072-$M$2, 'Random Draw'!B1072-2026)</f>
        <v>3622.1942288833875</v>
      </c>
    </row>
    <row r="1073" spans="1:4" x14ac:dyDescent="0.25">
      <c r="A1073" s="20">
        <f t="shared" si="32"/>
        <v>52</v>
      </c>
      <c r="B1073" s="20">
        <f t="shared" si="33"/>
        <v>2025</v>
      </c>
      <c r="C1073" s="20">
        <v>2018</v>
      </c>
      <c r="D1073" s="20" t="str">
        <f ca="1">OFFSET(Control!$C$4,$C1073-$M$2, 'Random Draw'!B1073-2026)</f>
        <v>Total System Cost</v>
      </c>
    </row>
    <row r="1074" spans="1:4" x14ac:dyDescent="0.25">
      <c r="A1074" s="20">
        <f t="shared" si="32"/>
        <v>52</v>
      </c>
      <c r="B1074" s="20">
        <f t="shared" si="33"/>
        <v>2026</v>
      </c>
      <c r="C1074" s="20">
        <v>2011</v>
      </c>
      <c r="D1074" s="20">
        <f ca="1">OFFSET(Control!$C$4,$C1074-$M$2, 'Random Draw'!B1074-2026)</f>
        <v>681.01417081330089</v>
      </c>
    </row>
    <row r="1075" spans="1:4" x14ac:dyDescent="0.25">
      <c r="A1075" s="20">
        <f t="shared" si="32"/>
        <v>52</v>
      </c>
      <c r="B1075" s="20">
        <f t="shared" si="33"/>
        <v>2027</v>
      </c>
      <c r="C1075" s="20">
        <v>2006</v>
      </c>
      <c r="D1075" s="20">
        <f ca="1">OFFSET(Control!$C$4,$C1075-$M$2, 'Random Draw'!B1075-2026)</f>
        <v>823.31567322731121</v>
      </c>
    </row>
    <row r="1076" spans="1:4" x14ac:dyDescent="0.25">
      <c r="A1076" s="20">
        <f t="shared" si="32"/>
        <v>52</v>
      </c>
      <c r="B1076" s="20">
        <f t="shared" si="33"/>
        <v>2028</v>
      </c>
      <c r="C1076" s="20">
        <v>2023</v>
      </c>
      <c r="D1076" s="20">
        <f ca="1">OFFSET(Control!$C$4,$C1076-$M$2, 'Random Draw'!B1076-2026)</f>
        <v>736.9249630897981</v>
      </c>
    </row>
    <row r="1077" spans="1:4" x14ac:dyDescent="0.25">
      <c r="A1077" s="20">
        <f t="shared" si="32"/>
        <v>52</v>
      </c>
      <c r="B1077" s="20">
        <f t="shared" si="33"/>
        <v>2029</v>
      </c>
      <c r="C1077" s="20">
        <v>2006</v>
      </c>
      <c r="D1077" s="20">
        <f ca="1">OFFSET(Control!$C$4,$C1077-$M$2, 'Random Draw'!B1077-2026)</f>
        <v>964.60320123790234</v>
      </c>
    </row>
    <row r="1078" spans="1:4" x14ac:dyDescent="0.25">
      <c r="A1078" s="20">
        <f t="shared" si="32"/>
        <v>52</v>
      </c>
      <c r="B1078" s="20">
        <f t="shared" si="33"/>
        <v>2030</v>
      </c>
      <c r="C1078" s="20">
        <v>2021</v>
      </c>
      <c r="D1078" s="20">
        <f ca="1">OFFSET(Control!$C$4,$C1078-$M$2, 'Random Draw'!B1078-2026)</f>
        <v>683.39983224759214</v>
      </c>
    </row>
    <row r="1079" spans="1:4" x14ac:dyDescent="0.25">
      <c r="A1079" s="20">
        <f t="shared" si="32"/>
        <v>52</v>
      </c>
      <c r="B1079" s="20">
        <f t="shared" si="33"/>
        <v>2031</v>
      </c>
      <c r="C1079" s="20">
        <v>2016</v>
      </c>
      <c r="D1079" s="20">
        <f ca="1">OFFSET(Control!$C$4,$C1079-$M$2, 'Random Draw'!B1079-2026)</f>
        <v>1422.3439072397896</v>
      </c>
    </row>
    <row r="1080" spans="1:4" x14ac:dyDescent="0.25">
      <c r="A1080" s="20">
        <f t="shared" si="32"/>
        <v>52</v>
      </c>
      <c r="B1080" s="20">
        <f t="shared" si="33"/>
        <v>2032</v>
      </c>
      <c r="C1080" s="20">
        <v>2011</v>
      </c>
      <c r="D1080" s="20">
        <f ca="1">OFFSET(Control!$C$4,$C1080-$M$2, 'Random Draw'!B1080-2026)</f>
        <v>1389.8967829137432</v>
      </c>
    </row>
    <row r="1081" spans="1:4" x14ac:dyDescent="0.25">
      <c r="A1081" s="20">
        <f t="shared" si="32"/>
        <v>52</v>
      </c>
      <c r="B1081" s="20">
        <f t="shared" si="33"/>
        <v>2033</v>
      </c>
      <c r="C1081" s="20">
        <v>2009</v>
      </c>
      <c r="D1081" s="20">
        <f ca="1">OFFSET(Control!$C$4,$C1081-$M$2, 'Random Draw'!B1081-2026)</f>
        <v>1406.6342443168164</v>
      </c>
    </row>
    <row r="1082" spans="1:4" x14ac:dyDescent="0.25">
      <c r="A1082" s="20">
        <f t="shared" si="32"/>
        <v>52</v>
      </c>
      <c r="B1082" s="20">
        <f t="shared" si="33"/>
        <v>2034</v>
      </c>
      <c r="C1082" s="20">
        <v>2015</v>
      </c>
      <c r="D1082" s="20">
        <f ca="1">OFFSET(Control!$C$4,$C1082-$M$2, 'Random Draw'!B1082-2026)</f>
        <v>1464.388244457914</v>
      </c>
    </row>
    <row r="1083" spans="1:4" x14ac:dyDescent="0.25">
      <c r="A1083" s="20">
        <f t="shared" si="32"/>
        <v>52</v>
      </c>
      <c r="B1083" s="20">
        <f t="shared" si="33"/>
        <v>2035</v>
      </c>
      <c r="C1083" s="20">
        <v>2009</v>
      </c>
      <c r="D1083" s="20">
        <f ca="1">OFFSET(Control!$C$4,$C1083-$M$2, 'Random Draw'!B1083-2026)</f>
        <v>1873.8856691510282</v>
      </c>
    </row>
    <row r="1084" spans="1:4" x14ac:dyDescent="0.25">
      <c r="A1084" s="20">
        <f t="shared" si="32"/>
        <v>52</v>
      </c>
      <c r="B1084" s="20">
        <f t="shared" si="33"/>
        <v>2036</v>
      </c>
      <c r="C1084" s="20">
        <v>2011</v>
      </c>
      <c r="D1084" s="20">
        <f ca="1">OFFSET(Control!$C$4,$C1084-$M$2, 'Random Draw'!B1084-2026)</f>
        <v>2003.1340008463203</v>
      </c>
    </row>
    <row r="1085" spans="1:4" x14ac:dyDescent="0.25">
      <c r="A1085" s="20">
        <f t="shared" si="32"/>
        <v>52</v>
      </c>
      <c r="B1085" s="20">
        <f t="shared" si="33"/>
        <v>2037</v>
      </c>
      <c r="C1085" s="20">
        <v>2008</v>
      </c>
      <c r="D1085" s="20">
        <f ca="1">OFFSET(Control!$C$4,$C1085-$M$2, 'Random Draw'!B1085-2026)</f>
        <v>2150.6445473704607</v>
      </c>
    </row>
    <row r="1086" spans="1:4" x14ac:dyDescent="0.25">
      <c r="A1086" s="20">
        <f t="shared" si="32"/>
        <v>52</v>
      </c>
      <c r="B1086" s="20">
        <f t="shared" si="33"/>
        <v>2038</v>
      </c>
      <c r="C1086" s="20">
        <v>2011</v>
      </c>
      <c r="D1086" s="20">
        <f ca="1">OFFSET(Control!$C$4,$C1086-$M$2, 'Random Draw'!B1086-2026)</f>
        <v>2215.5108674640701</v>
      </c>
    </row>
    <row r="1087" spans="1:4" x14ac:dyDescent="0.25">
      <c r="A1087" s="20">
        <f t="shared" si="32"/>
        <v>52</v>
      </c>
      <c r="B1087" s="20">
        <f t="shared" si="33"/>
        <v>2039</v>
      </c>
      <c r="C1087" s="20">
        <v>2013</v>
      </c>
      <c r="D1087" s="20">
        <f ca="1">OFFSET(Control!$C$4,$C1087-$M$2, 'Random Draw'!B1087-2026)</f>
        <v>2253.9425561821513</v>
      </c>
    </row>
    <row r="1088" spans="1:4" x14ac:dyDescent="0.25">
      <c r="A1088" s="20">
        <f t="shared" si="32"/>
        <v>52</v>
      </c>
      <c r="B1088" s="20">
        <f t="shared" si="33"/>
        <v>2040</v>
      </c>
      <c r="C1088" s="20">
        <v>2023</v>
      </c>
      <c r="D1088" s="20">
        <f ca="1">OFFSET(Control!$C$4,$C1088-$M$2, 'Random Draw'!B1088-2026)</f>
        <v>2560.3601275503179</v>
      </c>
    </row>
    <row r="1089" spans="1:4" x14ac:dyDescent="0.25">
      <c r="A1089" s="20">
        <f t="shared" si="32"/>
        <v>52</v>
      </c>
      <c r="B1089" s="20">
        <f t="shared" si="33"/>
        <v>2041</v>
      </c>
      <c r="C1089" s="20">
        <v>2020</v>
      </c>
      <c r="D1089" s="20">
        <f ca="1">OFFSET(Control!$C$4,$C1089-$M$2, 'Random Draw'!B1089-2026)</f>
        <v>2666.10446034394</v>
      </c>
    </row>
    <row r="1090" spans="1:4" x14ac:dyDescent="0.25">
      <c r="A1090" s="20">
        <f t="shared" si="32"/>
        <v>52</v>
      </c>
      <c r="B1090" s="20">
        <f t="shared" si="33"/>
        <v>2042</v>
      </c>
      <c r="C1090" s="20">
        <v>2023</v>
      </c>
      <c r="D1090" s="20">
        <f ca="1">OFFSET(Control!$C$4,$C1090-$M$2, 'Random Draw'!B1090-2026)</f>
        <v>3016.1169199562328</v>
      </c>
    </row>
    <row r="1091" spans="1:4" x14ac:dyDescent="0.25">
      <c r="A1091" s="20">
        <f t="shared" si="32"/>
        <v>52</v>
      </c>
      <c r="B1091" s="20">
        <f t="shared" si="33"/>
        <v>2043</v>
      </c>
      <c r="C1091" s="20">
        <v>2020</v>
      </c>
      <c r="D1091" s="20">
        <f ca="1">OFFSET(Control!$C$4,$C1091-$M$2, 'Random Draw'!B1091-2026)</f>
        <v>2904.1112056048596</v>
      </c>
    </row>
    <row r="1092" spans="1:4" x14ac:dyDescent="0.25">
      <c r="A1092" s="20">
        <f t="shared" ref="A1092:A1155" si="34">IF(B1091=2045,A1091+1,A1091)</f>
        <v>52</v>
      </c>
      <c r="B1092" s="20">
        <f t="shared" ref="B1092:B1155" si="35">IF(B1091=2045, 2025, B1091+1)</f>
        <v>2044</v>
      </c>
      <c r="C1092" s="20">
        <v>2006</v>
      </c>
      <c r="D1092" s="20">
        <f ca="1">OFFSET(Control!$C$4,$C1092-$M$2, 'Random Draw'!B1092-2026)</f>
        <v>3248.983727432018</v>
      </c>
    </row>
    <row r="1093" spans="1:4" x14ac:dyDescent="0.25">
      <c r="A1093" s="20">
        <f t="shared" si="34"/>
        <v>52</v>
      </c>
      <c r="B1093" s="20">
        <f t="shared" si="35"/>
        <v>2045</v>
      </c>
      <c r="C1093" s="20">
        <v>2006</v>
      </c>
      <c r="D1093" s="20">
        <f ca="1">OFFSET(Control!$C$4,$C1093-$M$2, 'Random Draw'!B1093-2026)</f>
        <v>3468.2675358369224</v>
      </c>
    </row>
    <row r="1094" spans="1:4" x14ac:dyDescent="0.25">
      <c r="A1094" s="20">
        <f t="shared" si="34"/>
        <v>53</v>
      </c>
      <c r="B1094" s="20">
        <f t="shared" si="35"/>
        <v>2025</v>
      </c>
      <c r="C1094" s="20">
        <v>2014</v>
      </c>
      <c r="D1094" s="20" t="str">
        <f ca="1">OFFSET(Control!$C$4,$C1094-$M$2, 'Random Draw'!B1094-2026)</f>
        <v>Total System Cost</v>
      </c>
    </row>
    <row r="1095" spans="1:4" x14ac:dyDescent="0.25">
      <c r="A1095" s="20">
        <f t="shared" si="34"/>
        <v>53</v>
      </c>
      <c r="B1095" s="20">
        <f t="shared" si="35"/>
        <v>2026</v>
      </c>
      <c r="C1095" s="20">
        <v>2012</v>
      </c>
      <c r="D1095" s="20">
        <f ca="1">OFFSET(Control!$C$4,$C1095-$M$2, 'Random Draw'!B1095-2026)</f>
        <v>549.54289291114378</v>
      </c>
    </row>
    <row r="1096" spans="1:4" x14ac:dyDescent="0.25">
      <c r="A1096" s="20">
        <f t="shared" si="34"/>
        <v>53</v>
      </c>
      <c r="B1096" s="20">
        <f t="shared" si="35"/>
        <v>2027</v>
      </c>
      <c r="C1096" s="20">
        <v>2023</v>
      </c>
      <c r="D1096" s="20">
        <f ca="1">OFFSET(Control!$C$4,$C1096-$M$2, 'Random Draw'!B1096-2026)</f>
        <v>758.86196585706352</v>
      </c>
    </row>
    <row r="1097" spans="1:4" x14ac:dyDescent="0.25">
      <c r="A1097" s="20">
        <f t="shared" si="34"/>
        <v>53</v>
      </c>
      <c r="B1097" s="20">
        <f t="shared" si="35"/>
        <v>2028</v>
      </c>
      <c r="C1097" s="20">
        <v>2012</v>
      </c>
      <c r="D1097" s="20">
        <f ca="1">OFFSET(Control!$C$4,$C1097-$M$2, 'Random Draw'!B1097-2026)</f>
        <v>560.57736914087002</v>
      </c>
    </row>
    <row r="1098" spans="1:4" x14ac:dyDescent="0.25">
      <c r="A1098" s="20">
        <f t="shared" si="34"/>
        <v>53</v>
      </c>
      <c r="B1098" s="20">
        <f t="shared" si="35"/>
        <v>2029</v>
      </c>
      <c r="C1098" s="20">
        <v>2006</v>
      </c>
      <c r="D1098" s="20">
        <f ca="1">OFFSET(Control!$C$4,$C1098-$M$2, 'Random Draw'!B1098-2026)</f>
        <v>964.60320123790234</v>
      </c>
    </row>
    <row r="1099" spans="1:4" x14ac:dyDescent="0.25">
      <c r="A1099" s="20">
        <f t="shared" si="34"/>
        <v>53</v>
      </c>
      <c r="B1099" s="20">
        <f t="shared" si="35"/>
        <v>2030</v>
      </c>
      <c r="C1099" s="20">
        <v>2008</v>
      </c>
      <c r="D1099" s="20">
        <f ca="1">OFFSET(Control!$C$4,$C1099-$M$2, 'Random Draw'!B1099-2026)</f>
        <v>746.01476441156387</v>
      </c>
    </row>
    <row r="1100" spans="1:4" x14ac:dyDescent="0.25">
      <c r="A1100" s="20">
        <f t="shared" si="34"/>
        <v>53</v>
      </c>
      <c r="B1100" s="20">
        <f t="shared" si="35"/>
        <v>2031</v>
      </c>
      <c r="C1100" s="20">
        <v>2016</v>
      </c>
      <c r="D1100" s="20">
        <f ca="1">OFFSET(Control!$C$4,$C1100-$M$2, 'Random Draw'!B1100-2026)</f>
        <v>1422.3439072397896</v>
      </c>
    </row>
    <row r="1101" spans="1:4" x14ac:dyDescent="0.25">
      <c r="A1101" s="20">
        <f t="shared" si="34"/>
        <v>53</v>
      </c>
      <c r="B1101" s="20">
        <f t="shared" si="35"/>
        <v>2032</v>
      </c>
      <c r="C1101" s="20">
        <v>2021</v>
      </c>
      <c r="D1101" s="20">
        <f ca="1">OFFSET(Control!$C$4,$C1101-$M$2, 'Random Draw'!B1101-2026)</f>
        <v>1392.6427104452769</v>
      </c>
    </row>
    <row r="1102" spans="1:4" x14ac:dyDescent="0.25">
      <c r="A1102" s="20">
        <f t="shared" si="34"/>
        <v>53</v>
      </c>
      <c r="B1102" s="20">
        <f t="shared" si="35"/>
        <v>2033</v>
      </c>
      <c r="C1102" s="20">
        <v>2013</v>
      </c>
      <c r="D1102" s="20">
        <f ca="1">OFFSET(Control!$C$4,$C1102-$M$2, 'Random Draw'!B1102-2026)</f>
        <v>1399.278500879602</v>
      </c>
    </row>
    <row r="1103" spans="1:4" x14ac:dyDescent="0.25">
      <c r="A1103" s="20">
        <f t="shared" si="34"/>
        <v>53</v>
      </c>
      <c r="B1103" s="20">
        <f t="shared" si="35"/>
        <v>2034</v>
      </c>
      <c r="C1103" s="20">
        <v>2019</v>
      </c>
      <c r="D1103" s="20">
        <f ca="1">OFFSET(Control!$C$4,$C1103-$M$2, 'Random Draw'!B1103-2026)</f>
        <v>1545.2049018862363</v>
      </c>
    </row>
    <row r="1104" spans="1:4" x14ac:dyDescent="0.25">
      <c r="A1104" s="20">
        <f t="shared" si="34"/>
        <v>53</v>
      </c>
      <c r="B1104" s="20">
        <f t="shared" si="35"/>
        <v>2035</v>
      </c>
      <c r="C1104" s="20">
        <v>2014</v>
      </c>
      <c r="D1104" s="20">
        <f ca="1">OFFSET(Control!$C$4,$C1104-$M$2, 'Random Draw'!B1104-2026)</f>
        <v>2154.6776963881657</v>
      </c>
    </row>
    <row r="1105" spans="1:4" x14ac:dyDescent="0.25">
      <c r="A1105" s="20">
        <f t="shared" si="34"/>
        <v>53</v>
      </c>
      <c r="B1105" s="20">
        <f t="shared" si="35"/>
        <v>2036</v>
      </c>
      <c r="C1105" s="20">
        <v>2016</v>
      </c>
      <c r="D1105" s="20">
        <f ca="1">OFFSET(Control!$C$4,$C1105-$M$2, 'Random Draw'!B1105-2026)</f>
        <v>2143.0455272635722</v>
      </c>
    </row>
    <row r="1106" spans="1:4" x14ac:dyDescent="0.25">
      <c r="A1106" s="20">
        <f t="shared" si="34"/>
        <v>53</v>
      </c>
      <c r="B1106" s="20">
        <f t="shared" si="35"/>
        <v>2037</v>
      </c>
      <c r="C1106" s="20">
        <v>2006</v>
      </c>
      <c r="D1106" s="20">
        <f ca="1">OFFSET(Control!$C$4,$C1106-$M$2, 'Random Draw'!B1106-2026)</f>
        <v>2256.9937913180315</v>
      </c>
    </row>
    <row r="1107" spans="1:4" x14ac:dyDescent="0.25">
      <c r="A1107" s="20">
        <f t="shared" si="34"/>
        <v>53</v>
      </c>
      <c r="B1107" s="20">
        <f t="shared" si="35"/>
        <v>2038</v>
      </c>
      <c r="C1107" s="20">
        <v>2015</v>
      </c>
      <c r="D1107" s="20">
        <f ca="1">OFFSET(Control!$C$4,$C1107-$M$2, 'Random Draw'!B1107-2026)</f>
        <v>2162.5594738407731</v>
      </c>
    </row>
    <row r="1108" spans="1:4" x14ac:dyDescent="0.25">
      <c r="A1108" s="20">
        <f t="shared" si="34"/>
        <v>53</v>
      </c>
      <c r="B1108" s="20">
        <f t="shared" si="35"/>
        <v>2039</v>
      </c>
      <c r="C1108" s="20">
        <v>2012</v>
      </c>
      <c r="D1108" s="20">
        <f ca="1">OFFSET(Control!$C$4,$C1108-$M$2, 'Random Draw'!B1108-2026)</f>
        <v>2223.5096170217998</v>
      </c>
    </row>
    <row r="1109" spans="1:4" x14ac:dyDescent="0.25">
      <c r="A1109" s="20">
        <f t="shared" si="34"/>
        <v>53</v>
      </c>
      <c r="B1109" s="20">
        <f t="shared" si="35"/>
        <v>2040</v>
      </c>
      <c r="C1109" s="20">
        <v>2014</v>
      </c>
      <c r="D1109" s="20">
        <f ca="1">OFFSET(Control!$C$4,$C1109-$M$2, 'Random Draw'!B1109-2026)</f>
        <v>2645.3460306241436</v>
      </c>
    </row>
    <row r="1110" spans="1:4" x14ac:dyDescent="0.25">
      <c r="A1110" s="20">
        <f t="shared" si="34"/>
        <v>53</v>
      </c>
      <c r="B1110" s="20">
        <f t="shared" si="35"/>
        <v>2041</v>
      </c>
      <c r="C1110" s="20">
        <v>2015</v>
      </c>
      <c r="D1110" s="20">
        <f ca="1">OFFSET(Control!$C$4,$C1110-$M$2, 'Random Draw'!B1110-2026)</f>
        <v>2479.4813222711541</v>
      </c>
    </row>
    <row r="1111" spans="1:4" x14ac:dyDescent="0.25">
      <c r="A1111" s="20">
        <f t="shared" si="34"/>
        <v>53</v>
      </c>
      <c r="B1111" s="20">
        <f t="shared" si="35"/>
        <v>2042</v>
      </c>
      <c r="C1111" s="20">
        <v>2021</v>
      </c>
      <c r="D1111" s="20">
        <f ca="1">OFFSET(Control!$C$4,$C1111-$M$2, 'Random Draw'!B1111-2026)</f>
        <v>2742.8158300588357</v>
      </c>
    </row>
    <row r="1112" spans="1:4" x14ac:dyDescent="0.25">
      <c r="A1112" s="20">
        <f t="shared" si="34"/>
        <v>53</v>
      </c>
      <c r="B1112" s="20">
        <f t="shared" si="35"/>
        <v>2043</v>
      </c>
      <c r="C1112" s="20">
        <v>2009</v>
      </c>
      <c r="D1112" s="20">
        <f ca="1">OFFSET(Control!$C$4,$C1112-$M$2, 'Random Draw'!B1112-2026)</f>
        <v>2739.5263650803631</v>
      </c>
    </row>
    <row r="1113" spans="1:4" x14ac:dyDescent="0.25">
      <c r="A1113" s="20">
        <f t="shared" si="34"/>
        <v>53</v>
      </c>
      <c r="B1113" s="20">
        <f t="shared" si="35"/>
        <v>2044</v>
      </c>
      <c r="C1113" s="20">
        <v>2016</v>
      </c>
      <c r="D1113" s="20">
        <f ca="1">OFFSET(Control!$C$4,$C1113-$M$2, 'Random Draw'!B1113-2026)</f>
        <v>3144.2316987442737</v>
      </c>
    </row>
    <row r="1114" spans="1:4" x14ac:dyDescent="0.25">
      <c r="A1114" s="20">
        <f t="shared" si="34"/>
        <v>53</v>
      </c>
      <c r="B1114" s="20">
        <f t="shared" si="35"/>
        <v>2045</v>
      </c>
      <c r="C1114" s="20">
        <v>2009</v>
      </c>
      <c r="D1114" s="20">
        <f ca="1">OFFSET(Control!$C$4,$C1114-$M$2, 'Random Draw'!B1114-2026)</f>
        <v>3106.881410910069</v>
      </c>
    </row>
    <row r="1115" spans="1:4" x14ac:dyDescent="0.25">
      <c r="A1115" s="20">
        <f t="shared" si="34"/>
        <v>54</v>
      </c>
      <c r="B1115" s="20">
        <f t="shared" si="35"/>
        <v>2025</v>
      </c>
      <c r="C1115" s="20">
        <v>2010</v>
      </c>
      <c r="D1115" s="20" t="str">
        <f ca="1">OFFSET(Control!$C$4,$C1115-$M$2, 'Random Draw'!B1115-2026)</f>
        <v>Total System Cost</v>
      </c>
    </row>
    <row r="1116" spans="1:4" x14ac:dyDescent="0.25">
      <c r="A1116" s="20">
        <f t="shared" si="34"/>
        <v>54</v>
      </c>
      <c r="B1116" s="20">
        <f t="shared" si="35"/>
        <v>2026</v>
      </c>
      <c r="C1116" s="20">
        <v>2011</v>
      </c>
      <c r="D1116" s="20">
        <f ca="1">OFFSET(Control!$C$4,$C1116-$M$2, 'Random Draw'!B1116-2026)</f>
        <v>681.01417081330089</v>
      </c>
    </row>
    <row r="1117" spans="1:4" x14ac:dyDescent="0.25">
      <c r="A1117" s="20">
        <f t="shared" si="34"/>
        <v>54</v>
      </c>
      <c r="B1117" s="20">
        <f t="shared" si="35"/>
        <v>2027</v>
      </c>
      <c r="C1117" s="20">
        <v>2023</v>
      </c>
      <c r="D1117" s="20">
        <f ca="1">OFFSET(Control!$C$4,$C1117-$M$2, 'Random Draw'!B1117-2026)</f>
        <v>758.86196585706352</v>
      </c>
    </row>
    <row r="1118" spans="1:4" x14ac:dyDescent="0.25">
      <c r="A1118" s="20">
        <f t="shared" si="34"/>
        <v>54</v>
      </c>
      <c r="B1118" s="20">
        <f t="shared" si="35"/>
        <v>2028</v>
      </c>
      <c r="C1118" s="20">
        <v>2009</v>
      </c>
      <c r="D1118" s="20">
        <f ca="1">OFFSET(Control!$C$4,$C1118-$M$2, 'Random Draw'!B1118-2026)</f>
        <v>629.07104842762737</v>
      </c>
    </row>
    <row r="1119" spans="1:4" x14ac:dyDescent="0.25">
      <c r="A1119" s="20">
        <f t="shared" si="34"/>
        <v>54</v>
      </c>
      <c r="B1119" s="20">
        <f t="shared" si="35"/>
        <v>2029</v>
      </c>
      <c r="C1119" s="20">
        <v>2018</v>
      </c>
      <c r="D1119" s="20">
        <f ca="1">OFFSET(Control!$C$4,$C1119-$M$2, 'Random Draw'!B1119-2026)</f>
        <v>802.48997099062944</v>
      </c>
    </row>
    <row r="1120" spans="1:4" x14ac:dyDescent="0.25">
      <c r="A1120" s="20">
        <f t="shared" si="34"/>
        <v>54</v>
      </c>
      <c r="B1120" s="20">
        <f t="shared" si="35"/>
        <v>2030</v>
      </c>
      <c r="C1120" s="20">
        <v>2023</v>
      </c>
      <c r="D1120" s="20">
        <f ca="1">OFFSET(Control!$C$4,$C1120-$M$2, 'Random Draw'!B1120-2026)</f>
        <v>808.32911656931617</v>
      </c>
    </row>
    <row r="1121" spans="1:4" x14ac:dyDescent="0.25">
      <c r="A1121" s="20">
        <f t="shared" si="34"/>
        <v>54</v>
      </c>
      <c r="B1121" s="20">
        <f t="shared" si="35"/>
        <v>2031</v>
      </c>
      <c r="C1121" s="20">
        <v>2020</v>
      </c>
      <c r="D1121" s="20">
        <f ca="1">OFFSET(Control!$C$4,$C1121-$M$2, 'Random Draw'!B1121-2026)</f>
        <v>1335.5709885947822</v>
      </c>
    </row>
    <row r="1122" spans="1:4" x14ac:dyDescent="0.25">
      <c r="A1122" s="20">
        <f t="shared" si="34"/>
        <v>54</v>
      </c>
      <c r="B1122" s="20">
        <f t="shared" si="35"/>
        <v>2032</v>
      </c>
      <c r="C1122" s="20">
        <v>2019</v>
      </c>
      <c r="D1122" s="20">
        <f ca="1">OFFSET(Control!$C$4,$C1122-$M$2, 'Random Draw'!B1122-2026)</f>
        <v>1393.5911052280153</v>
      </c>
    </row>
    <row r="1123" spans="1:4" x14ac:dyDescent="0.25">
      <c r="A1123" s="20">
        <f t="shared" si="34"/>
        <v>54</v>
      </c>
      <c r="B1123" s="20">
        <f t="shared" si="35"/>
        <v>2033</v>
      </c>
      <c r="C1123" s="20">
        <v>2021</v>
      </c>
      <c r="D1123" s="20">
        <f ca="1">OFFSET(Control!$C$4,$C1123-$M$2, 'Random Draw'!B1123-2026)</f>
        <v>1460.9582800112371</v>
      </c>
    </row>
    <row r="1124" spans="1:4" x14ac:dyDescent="0.25">
      <c r="A1124" s="20">
        <f t="shared" si="34"/>
        <v>54</v>
      </c>
      <c r="B1124" s="20">
        <f t="shared" si="35"/>
        <v>2034</v>
      </c>
      <c r="C1124" s="20">
        <v>2014</v>
      </c>
      <c r="D1124" s="20">
        <f ca="1">OFFSET(Control!$C$4,$C1124-$M$2, 'Random Draw'!B1124-2026)</f>
        <v>1749.5690550275913</v>
      </c>
    </row>
    <row r="1125" spans="1:4" x14ac:dyDescent="0.25">
      <c r="A1125" s="20">
        <f t="shared" si="34"/>
        <v>54</v>
      </c>
      <c r="B1125" s="20">
        <f t="shared" si="35"/>
        <v>2035</v>
      </c>
      <c r="C1125" s="20">
        <v>2022</v>
      </c>
      <c r="D1125" s="20">
        <f ca="1">OFFSET(Control!$C$4,$C1125-$M$2, 'Random Draw'!B1125-2026)</f>
        <v>1955.5458485883378</v>
      </c>
    </row>
    <row r="1126" spans="1:4" x14ac:dyDescent="0.25">
      <c r="A1126" s="20">
        <f t="shared" si="34"/>
        <v>54</v>
      </c>
      <c r="B1126" s="20">
        <f t="shared" si="35"/>
        <v>2036</v>
      </c>
      <c r="C1126" s="20">
        <v>2009</v>
      </c>
      <c r="D1126" s="20">
        <f ca="1">OFFSET(Control!$C$4,$C1126-$M$2, 'Random Draw'!B1126-2026)</f>
        <v>1996.6071851482643</v>
      </c>
    </row>
    <row r="1127" spans="1:4" x14ac:dyDescent="0.25">
      <c r="A1127" s="20">
        <f t="shared" si="34"/>
        <v>54</v>
      </c>
      <c r="B1127" s="20">
        <f t="shared" si="35"/>
        <v>2037</v>
      </c>
      <c r="C1127" s="20">
        <v>2021</v>
      </c>
      <c r="D1127" s="20">
        <f ca="1">OFFSET(Control!$C$4,$C1127-$M$2, 'Random Draw'!B1127-2026)</f>
        <v>2127.8690988866097</v>
      </c>
    </row>
    <row r="1128" spans="1:4" x14ac:dyDescent="0.25">
      <c r="A1128" s="20">
        <f t="shared" si="34"/>
        <v>54</v>
      </c>
      <c r="B1128" s="20">
        <f t="shared" si="35"/>
        <v>2038</v>
      </c>
      <c r="C1128" s="20">
        <v>2016</v>
      </c>
      <c r="D1128" s="20">
        <f ca="1">OFFSET(Control!$C$4,$C1128-$M$2, 'Random Draw'!B1128-2026)</f>
        <v>2364.1429871401238</v>
      </c>
    </row>
    <row r="1129" spans="1:4" x14ac:dyDescent="0.25">
      <c r="A1129" s="20">
        <f t="shared" si="34"/>
        <v>54</v>
      </c>
      <c r="B1129" s="20">
        <f t="shared" si="35"/>
        <v>2039</v>
      </c>
      <c r="C1129" s="20">
        <v>2009</v>
      </c>
      <c r="D1129" s="20">
        <f ca="1">OFFSET(Control!$C$4,$C1129-$M$2, 'Random Draw'!B1129-2026)</f>
        <v>2280.60769194157</v>
      </c>
    </row>
    <row r="1130" spans="1:4" x14ac:dyDescent="0.25">
      <c r="A1130" s="20">
        <f t="shared" si="34"/>
        <v>54</v>
      </c>
      <c r="B1130" s="20">
        <f t="shared" si="35"/>
        <v>2040</v>
      </c>
      <c r="C1130" s="20">
        <v>2009</v>
      </c>
      <c r="D1130" s="20">
        <f ca="1">OFFSET(Control!$C$4,$C1130-$M$2, 'Random Draw'!B1130-2026)</f>
        <v>2345.3893766145111</v>
      </c>
    </row>
    <row r="1131" spans="1:4" x14ac:dyDescent="0.25">
      <c r="A1131" s="20">
        <f t="shared" si="34"/>
        <v>54</v>
      </c>
      <c r="B1131" s="20">
        <f t="shared" si="35"/>
        <v>2041</v>
      </c>
      <c r="C1131" s="20">
        <v>2016</v>
      </c>
      <c r="D1131" s="20">
        <f ca="1">OFFSET(Control!$C$4,$C1131-$M$2, 'Random Draw'!B1131-2026)</f>
        <v>2704.2286114778176</v>
      </c>
    </row>
    <row r="1132" spans="1:4" x14ac:dyDescent="0.25">
      <c r="A1132" s="20">
        <f t="shared" si="34"/>
        <v>54</v>
      </c>
      <c r="B1132" s="20">
        <f t="shared" si="35"/>
        <v>2042</v>
      </c>
      <c r="C1132" s="20">
        <v>2011</v>
      </c>
      <c r="D1132" s="20">
        <f ca="1">OFFSET(Control!$C$4,$C1132-$M$2, 'Random Draw'!B1132-2026)</f>
        <v>2710.4780763511317</v>
      </c>
    </row>
    <row r="1133" spans="1:4" x14ac:dyDescent="0.25">
      <c r="A1133" s="20">
        <f t="shared" si="34"/>
        <v>54</v>
      </c>
      <c r="B1133" s="20">
        <f t="shared" si="35"/>
        <v>2043</v>
      </c>
      <c r="C1133" s="20">
        <v>2018</v>
      </c>
      <c r="D1133" s="20">
        <f ca="1">OFFSET(Control!$C$4,$C1133-$M$2, 'Random Draw'!B1133-2026)</f>
        <v>2755.0796441291036</v>
      </c>
    </row>
    <row r="1134" spans="1:4" x14ac:dyDescent="0.25">
      <c r="A1134" s="20">
        <f t="shared" si="34"/>
        <v>54</v>
      </c>
      <c r="B1134" s="20">
        <f t="shared" si="35"/>
        <v>2044</v>
      </c>
      <c r="C1134" s="20">
        <v>2006</v>
      </c>
      <c r="D1134" s="20">
        <f ca="1">OFFSET(Control!$C$4,$C1134-$M$2, 'Random Draw'!B1134-2026)</f>
        <v>3248.983727432018</v>
      </c>
    </row>
    <row r="1135" spans="1:4" x14ac:dyDescent="0.25">
      <c r="A1135" s="20">
        <f t="shared" si="34"/>
        <v>54</v>
      </c>
      <c r="B1135" s="20">
        <f t="shared" si="35"/>
        <v>2045</v>
      </c>
      <c r="C1135" s="20">
        <v>2009</v>
      </c>
      <c r="D1135" s="20">
        <f ca="1">OFFSET(Control!$C$4,$C1135-$M$2, 'Random Draw'!B1135-2026)</f>
        <v>3106.881410910069</v>
      </c>
    </row>
    <row r="1136" spans="1:4" x14ac:dyDescent="0.25">
      <c r="A1136" s="20">
        <f t="shared" si="34"/>
        <v>55</v>
      </c>
      <c r="B1136" s="20">
        <f t="shared" si="35"/>
        <v>2025</v>
      </c>
      <c r="C1136" s="20">
        <v>2022</v>
      </c>
      <c r="D1136" s="20" t="str">
        <f ca="1">OFFSET(Control!$C$4,$C1136-$M$2, 'Random Draw'!B1136-2026)</f>
        <v>Total System Cost</v>
      </c>
    </row>
    <row r="1137" spans="1:4" x14ac:dyDescent="0.25">
      <c r="A1137" s="20">
        <f t="shared" si="34"/>
        <v>55</v>
      </c>
      <c r="B1137" s="20">
        <f t="shared" si="35"/>
        <v>2026</v>
      </c>
      <c r="C1137" s="20">
        <v>2018</v>
      </c>
      <c r="D1137" s="20">
        <f ca="1">OFFSET(Control!$C$4,$C1137-$M$2, 'Random Draw'!B1137-2026)</f>
        <v>660.94315610124897</v>
      </c>
    </row>
    <row r="1138" spans="1:4" x14ac:dyDescent="0.25">
      <c r="A1138" s="20">
        <f t="shared" si="34"/>
        <v>55</v>
      </c>
      <c r="B1138" s="20">
        <f t="shared" si="35"/>
        <v>2027</v>
      </c>
      <c r="C1138" s="20">
        <v>2023</v>
      </c>
      <c r="D1138" s="20">
        <f ca="1">OFFSET(Control!$C$4,$C1138-$M$2, 'Random Draw'!B1138-2026)</f>
        <v>758.86196585706352</v>
      </c>
    </row>
    <row r="1139" spans="1:4" x14ac:dyDescent="0.25">
      <c r="A1139" s="20">
        <f t="shared" si="34"/>
        <v>55</v>
      </c>
      <c r="B1139" s="20">
        <f t="shared" si="35"/>
        <v>2028</v>
      </c>
      <c r="C1139" s="20">
        <v>2013</v>
      </c>
      <c r="D1139" s="20">
        <f ca="1">OFFSET(Control!$C$4,$C1139-$M$2, 'Random Draw'!B1139-2026)</f>
        <v>632.07894793824516</v>
      </c>
    </row>
    <row r="1140" spans="1:4" x14ac:dyDescent="0.25">
      <c r="A1140" s="20">
        <f t="shared" si="34"/>
        <v>55</v>
      </c>
      <c r="B1140" s="20">
        <f t="shared" si="35"/>
        <v>2029</v>
      </c>
      <c r="C1140" s="20">
        <v>2007</v>
      </c>
      <c r="D1140" s="20">
        <f ca="1">OFFSET(Control!$C$4,$C1140-$M$2, 'Random Draw'!B1140-2026)</f>
        <v>793.21318122884918</v>
      </c>
    </row>
    <row r="1141" spans="1:4" x14ac:dyDescent="0.25">
      <c r="A1141" s="20">
        <f t="shared" si="34"/>
        <v>55</v>
      </c>
      <c r="B1141" s="20">
        <f t="shared" si="35"/>
        <v>2030</v>
      </c>
      <c r="C1141" s="20">
        <v>2017</v>
      </c>
      <c r="D1141" s="20">
        <f ca="1">OFFSET(Control!$C$4,$C1141-$M$2, 'Random Draw'!B1141-2026)</f>
        <v>624.58495994619511</v>
      </c>
    </row>
    <row r="1142" spans="1:4" x14ac:dyDescent="0.25">
      <c r="A1142" s="20">
        <f t="shared" si="34"/>
        <v>55</v>
      </c>
      <c r="B1142" s="20">
        <f t="shared" si="35"/>
        <v>2031</v>
      </c>
      <c r="C1142" s="20">
        <v>2014</v>
      </c>
      <c r="D1142" s="20">
        <f ca="1">OFFSET(Control!$C$4,$C1142-$M$2, 'Random Draw'!B1142-2026)</f>
        <v>1457.6480443872238</v>
      </c>
    </row>
    <row r="1143" spans="1:4" x14ac:dyDescent="0.25">
      <c r="A1143" s="20">
        <f t="shared" si="34"/>
        <v>55</v>
      </c>
      <c r="B1143" s="20">
        <f t="shared" si="35"/>
        <v>2032</v>
      </c>
      <c r="C1143" s="20">
        <v>2008</v>
      </c>
      <c r="D1143" s="20">
        <f ca="1">OFFSET(Control!$C$4,$C1143-$M$2, 'Random Draw'!B1143-2026)</f>
        <v>1425.0850241414118</v>
      </c>
    </row>
    <row r="1144" spans="1:4" x14ac:dyDescent="0.25">
      <c r="A1144" s="20">
        <f t="shared" si="34"/>
        <v>55</v>
      </c>
      <c r="B1144" s="20">
        <f t="shared" si="35"/>
        <v>2033</v>
      </c>
      <c r="C1144" s="20">
        <v>2006</v>
      </c>
      <c r="D1144" s="20">
        <f ca="1">OFFSET(Control!$C$4,$C1144-$M$2, 'Random Draw'!B1144-2026)</f>
        <v>1613.5753678368987</v>
      </c>
    </row>
    <row r="1145" spans="1:4" x14ac:dyDescent="0.25">
      <c r="A1145" s="20">
        <f t="shared" si="34"/>
        <v>55</v>
      </c>
      <c r="B1145" s="20">
        <f t="shared" si="35"/>
        <v>2034</v>
      </c>
      <c r="C1145" s="20">
        <v>2016</v>
      </c>
      <c r="D1145" s="20">
        <f ca="1">OFFSET(Control!$C$4,$C1145-$M$2, 'Random Draw'!B1145-2026)</f>
        <v>1681.3857277426359</v>
      </c>
    </row>
    <row r="1146" spans="1:4" x14ac:dyDescent="0.25">
      <c r="A1146" s="20">
        <f t="shared" si="34"/>
        <v>55</v>
      </c>
      <c r="B1146" s="20">
        <f t="shared" si="35"/>
        <v>2035</v>
      </c>
      <c r="C1146" s="20">
        <v>2014</v>
      </c>
      <c r="D1146" s="20">
        <f ca="1">OFFSET(Control!$C$4,$C1146-$M$2, 'Random Draw'!B1146-2026)</f>
        <v>2154.6776963881657</v>
      </c>
    </row>
    <row r="1147" spans="1:4" x14ac:dyDescent="0.25">
      <c r="A1147" s="20">
        <f t="shared" si="34"/>
        <v>55</v>
      </c>
      <c r="B1147" s="20">
        <f t="shared" si="35"/>
        <v>2036</v>
      </c>
      <c r="C1147" s="20">
        <v>2009</v>
      </c>
      <c r="D1147" s="20">
        <f ca="1">OFFSET(Control!$C$4,$C1147-$M$2, 'Random Draw'!B1147-2026)</f>
        <v>1996.6071851482643</v>
      </c>
    </row>
    <row r="1148" spans="1:4" x14ac:dyDescent="0.25">
      <c r="A1148" s="20">
        <f t="shared" si="34"/>
        <v>55</v>
      </c>
      <c r="B1148" s="20">
        <f t="shared" si="35"/>
        <v>2037</v>
      </c>
      <c r="C1148" s="20">
        <v>2014</v>
      </c>
      <c r="D1148" s="20">
        <f ca="1">OFFSET(Control!$C$4,$C1148-$M$2, 'Random Draw'!B1148-2026)</f>
        <v>2371.8878338569907</v>
      </c>
    </row>
    <row r="1149" spans="1:4" x14ac:dyDescent="0.25">
      <c r="A1149" s="20">
        <f t="shared" si="34"/>
        <v>55</v>
      </c>
      <c r="B1149" s="20">
        <f t="shared" si="35"/>
        <v>2038</v>
      </c>
      <c r="C1149" s="20">
        <v>2019</v>
      </c>
      <c r="D1149" s="20">
        <f ca="1">OFFSET(Control!$C$4,$C1149-$M$2, 'Random Draw'!B1149-2026)</f>
        <v>2234.0412755101697</v>
      </c>
    </row>
    <row r="1150" spans="1:4" x14ac:dyDescent="0.25">
      <c r="A1150" s="20">
        <f t="shared" si="34"/>
        <v>55</v>
      </c>
      <c r="B1150" s="20">
        <f t="shared" si="35"/>
        <v>2039</v>
      </c>
      <c r="C1150" s="20">
        <v>2013</v>
      </c>
      <c r="D1150" s="20">
        <f ca="1">OFFSET(Control!$C$4,$C1150-$M$2, 'Random Draw'!B1150-2026)</f>
        <v>2253.9425561821513</v>
      </c>
    </row>
    <row r="1151" spans="1:4" x14ac:dyDescent="0.25">
      <c r="A1151" s="20">
        <f t="shared" si="34"/>
        <v>55</v>
      </c>
      <c r="B1151" s="20">
        <f t="shared" si="35"/>
        <v>2040</v>
      </c>
      <c r="C1151" s="20">
        <v>2013</v>
      </c>
      <c r="D1151" s="20">
        <f ca="1">OFFSET(Control!$C$4,$C1151-$M$2, 'Random Draw'!B1151-2026)</f>
        <v>2314.5340616810054</v>
      </c>
    </row>
    <row r="1152" spans="1:4" x14ac:dyDescent="0.25">
      <c r="A1152" s="20">
        <f t="shared" si="34"/>
        <v>55</v>
      </c>
      <c r="B1152" s="20">
        <f t="shared" si="35"/>
        <v>2041</v>
      </c>
      <c r="C1152" s="20">
        <v>2011</v>
      </c>
      <c r="D1152" s="20">
        <f ca="1">OFFSET(Control!$C$4,$C1152-$M$2, 'Random Draw'!B1152-2026)</f>
        <v>2526.2843797109481</v>
      </c>
    </row>
    <row r="1153" spans="1:4" x14ac:dyDescent="0.25">
      <c r="A1153" s="20">
        <f t="shared" si="34"/>
        <v>55</v>
      </c>
      <c r="B1153" s="20">
        <f t="shared" si="35"/>
        <v>2042</v>
      </c>
      <c r="C1153" s="20">
        <v>2020</v>
      </c>
      <c r="D1153" s="20">
        <f ca="1">OFFSET(Control!$C$4,$C1153-$M$2, 'Random Draw'!B1153-2026)</f>
        <v>2878.2148210266341</v>
      </c>
    </row>
    <row r="1154" spans="1:4" x14ac:dyDescent="0.25">
      <c r="A1154" s="20">
        <f t="shared" si="34"/>
        <v>55</v>
      </c>
      <c r="B1154" s="20">
        <f t="shared" si="35"/>
        <v>2043</v>
      </c>
      <c r="C1154" s="20">
        <v>2021</v>
      </c>
      <c r="D1154" s="20">
        <f ca="1">OFFSET(Control!$C$4,$C1154-$M$2, 'Random Draw'!B1154-2026)</f>
        <v>2761.2852020052578</v>
      </c>
    </row>
    <row r="1155" spans="1:4" x14ac:dyDescent="0.25">
      <c r="A1155" s="20">
        <f t="shared" si="34"/>
        <v>55</v>
      </c>
      <c r="B1155" s="20">
        <f t="shared" si="35"/>
        <v>2044</v>
      </c>
      <c r="C1155" s="20">
        <v>2015</v>
      </c>
      <c r="D1155" s="20">
        <f ca="1">OFFSET(Control!$C$4,$C1155-$M$2, 'Random Draw'!B1155-2026)</f>
        <v>2829.6963093447675</v>
      </c>
    </row>
    <row r="1156" spans="1:4" x14ac:dyDescent="0.25">
      <c r="A1156" s="20">
        <f t="shared" ref="A1156:A1219" si="36">IF(B1155=2045,A1155+1,A1155)</f>
        <v>55</v>
      </c>
      <c r="B1156" s="20">
        <f t="shared" ref="B1156:B1219" si="37">IF(B1155=2045, 2025, B1155+1)</f>
        <v>2045</v>
      </c>
      <c r="C1156" s="20">
        <v>2019</v>
      </c>
      <c r="D1156" s="20">
        <f ca="1">OFFSET(Control!$C$4,$C1156-$M$2, 'Random Draw'!B1156-2026)</f>
        <v>3113.7223213114567</v>
      </c>
    </row>
    <row r="1157" spans="1:4" x14ac:dyDescent="0.25">
      <c r="A1157" s="20">
        <f t="shared" si="36"/>
        <v>56</v>
      </c>
      <c r="B1157" s="20">
        <f t="shared" si="37"/>
        <v>2025</v>
      </c>
      <c r="C1157" s="20">
        <v>2018</v>
      </c>
      <c r="D1157" s="20" t="str">
        <f ca="1">OFFSET(Control!$C$4,$C1157-$M$2, 'Random Draw'!B1157-2026)</f>
        <v>Total System Cost</v>
      </c>
    </row>
    <row r="1158" spans="1:4" x14ac:dyDescent="0.25">
      <c r="A1158" s="20">
        <f t="shared" si="36"/>
        <v>56</v>
      </c>
      <c r="B1158" s="20">
        <f t="shared" si="37"/>
        <v>2026</v>
      </c>
      <c r="C1158" s="20">
        <v>2012</v>
      </c>
      <c r="D1158" s="20">
        <f ca="1">OFFSET(Control!$C$4,$C1158-$M$2, 'Random Draw'!B1158-2026)</f>
        <v>549.54289291114378</v>
      </c>
    </row>
    <row r="1159" spans="1:4" x14ac:dyDescent="0.25">
      <c r="A1159" s="20">
        <f t="shared" si="36"/>
        <v>56</v>
      </c>
      <c r="B1159" s="20">
        <f t="shared" si="37"/>
        <v>2027</v>
      </c>
      <c r="C1159" s="20">
        <v>2019</v>
      </c>
      <c r="D1159" s="20">
        <f ca="1">OFFSET(Control!$C$4,$C1159-$M$2, 'Random Draw'!B1159-2026)</f>
        <v>724.08620883356878</v>
      </c>
    </row>
    <row r="1160" spans="1:4" x14ac:dyDescent="0.25">
      <c r="A1160" s="20">
        <f t="shared" si="36"/>
        <v>56</v>
      </c>
      <c r="B1160" s="20">
        <f t="shared" si="37"/>
        <v>2028</v>
      </c>
      <c r="C1160" s="20">
        <v>2019</v>
      </c>
      <c r="D1160" s="20">
        <f ca="1">OFFSET(Control!$C$4,$C1160-$M$2, 'Random Draw'!B1160-2026)</f>
        <v>714.49350174616359</v>
      </c>
    </row>
    <row r="1161" spans="1:4" x14ac:dyDescent="0.25">
      <c r="A1161" s="20">
        <f t="shared" si="36"/>
        <v>56</v>
      </c>
      <c r="B1161" s="20">
        <f t="shared" si="37"/>
        <v>2029</v>
      </c>
      <c r="C1161" s="20">
        <v>2018</v>
      </c>
      <c r="D1161" s="20">
        <f ca="1">OFFSET(Control!$C$4,$C1161-$M$2, 'Random Draw'!B1161-2026)</f>
        <v>802.48997099062944</v>
      </c>
    </row>
    <row r="1162" spans="1:4" x14ac:dyDescent="0.25">
      <c r="A1162" s="20">
        <f t="shared" si="36"/>
        <v>56</v>
      </c>
      <c r="B1162" s="20">
        <f t="shared" si="37"/>
        <v>2030</v>
      </c>
      <c r="C1162" s="20">
        <v>2014</v>
      </c>
      <c r="D1162" s="20">
        <f ca="1">OFFSET(Control!$C$4,$C1162-$M$2, 'Random Draw'!B1162-2026)</f>
        <v>856.31017150504522</v>
      </c>
    </row>
    <row r="1163" spans="1:4" x14ac:dyDescent="0.25">
      <c r="A1163" s="20">
        <f t="shared" si="36"/>
        <v>56</v>
      </c>
      <c r="B1163" s="20">
        <f t="shared" si="37"/>
        <v>2031</v>
      </c>
      <c r="C1163" s="20">
        <v>2006</v>
      </c>
      <c r="D1163" s="20">
        <f ca="1">OFFSET(Control!$C$4,$C1163-$M$2, 'Random Draw'!B1163-2026)</f>
        <v>1395.3413521040598</v>
      </c>
    </row>
    <row r="1164" spans="1:4" x14ac:dyDescent="0.25">
      <c r="A1164" s="20">
        <f t="shared" si="36"/>
        <v>56</v>
      </c>
      <c r="B1164" s="20">
        <f t="shared" si="37"/>
        <v>2032</v>
      </c>
      <c r="C1164" s="20">
        <v>2013</v>
      </c>
      <c r="D1164" s="20">
        <f ca="1">OFFSET(Control!$C$4,$C1164-$M$2, 'Random Draw'!B1164-2026)</f>
        <v>1343.1118451776249</v>
      </c>
    </row>
    <row r="1165" spans="1:4" x14ac:dyDescent="0.25">
      <c r="A1165" s="20">
        <f t="shared" si="36"/>
        <v>56</v>
      </c>
      <c r="B1165" s="20">
        <f t="shared" si="37"/>
        <v>2033</v>
      </c>
      <c r="C1165" s="20">
        <v>2010</v>
      </c>
      <c r="D1165" s="20">
        <f ca="1">OFFSET(Control!$C$4,$C1165-$M$2, 'Random Draw'!B1165-2026)</f>
        <v>1522.2728312486545</v>
      </c>
    </row>
    <row r="1166" spans="1:4" x14ac:dyDescent="0.25">
      <c r="A1166" s="20">
        <f t="shared" si="36"/>
        <v>56</v>
      </c>
      <c r="B1166" s="20">
        <f t="shared" si="37"/>
        <v>2034</v>
      </c>
      <c r="C1166" s="20">
        <v>2011</v>
      </c>
      <c r="D1166" s="20">
        <f ca="1">OFFSET(Control!$C$4,$C1166-$M$2, 'Random Draw'!B1166-2026)</f>
        <v>1539.4278142834607</v>
      </c>
    </row>
    <row r="1167" spans="1:4" x14ac:dyDescent="0.25">
      <c r="A1167" s="20">
        <f t="shared" si="36"/>
        <v>56</v>
      </c>
      <c r="B1167" s="20">
        <f t="shared" si="37"/>
        <v>2035</v>
      </c>
      <c r="C1167" s="20">
        <v>2019</v>
      </c>
      <c r="D1167" s="20">
        <f ca="1">OFFSET(Control!$C$4,$C1167-$M$2, 'Random Draw'!B1167-2026)</f>
        <v>1901.5939549887573</v>
      </c>
    </row>
    <row r="1168" spans="1:4" x14ac:dyDescent="0.25">
      <c r="A1168" s="20">
        <f t="shared" si="36"/>
        <v>56</v>
      </c>
      <c r="B1168" s="20">
        <f t="shared" si="37"/>
        <v>2036</v>
      </c>
      <c r="C1168" s="20">
        <v>2018</v>
      </c>
      <c r="D1168" s="20">
        <f ca="1">OFFSET(Control!$C$4,$C1168-$M$2, 'Random Draw'!B1168-2026)</f>
        <v>1998.8545290056334</v>
      </c>
    </row>
    <row r="1169" spans="1:4" x14ac:dyDescent="0.25">
      <c r="A1169" s="20">
        <f t="shared" si="36"/>
        <v>56</v>
      </c>
      <c r="B1169" s="20">
        <f t="shared" si="37"/>
        <v>2037</v>
      </c>
      <c r="C1169" s="20">
        <v>2011</v>
      </c>
      <c r="D1169" s="20">
        <f ca="1">OFFSET(Control!$C$4,$C1169-$M$2, 'Random Draw'!B1169-2026)</f>
        <v>2103.5922672943025</v>
      </c>
    </row>
    <row r="1170" spans="1:4" x14ac:dyDescent="0.25">
      <c r="A1170" s="20">
        <f t="shared" si="36"/>
        <v>56</v>
      </c>
      <c r="B1170" s="20">
        <f t="shared" si="37"/>
        <v>2038</v>
      </c>
      <c r="C1170" s="20">
        <v>2015</v>
      </c>
      <c r="D1170" s="20">
        <f ca="1">OFFSET(Control!$C$4,$C1170-$M$2, 'Random Draw'!B1170-2026)</f>
        <v>2162.5594738407731</v>
      </c>
    </row>
    <row r="1171" spans="1:4" x14ac:dyDescent="0.25">
      <c r="A1171" s="20">
        <f t="shared" si="36"/>
        <v>56</v>
      </c>
      <c r="B1171" s="20">
        <f t="shared" si="37"/>
        <v>2039</v>
      </c>
      <c r="C1171" s="20">
        <v>2015</v>
      </c>
      <c r="D1171" s="20">
        <f ca="1">OFFSET(Control!$C$4,$C1171-$M$2, 'Random Draw'!B1171-2026)</f>
        <v>2234.7981491800156</v>
      </c>
    </row>
    <row r="1172" spans="1:4" x14ac:dyDescent="0.25">
      <c r="A1172" s="20">
        <f t="shared" si="36"/>
        <v>56</v>
      </c>
      <c r="B1172" s="20">
        <f t="shared" si="37"/>
        <v>2040</v>
      </c>
      <c r="C1172" s="20">
        <v>2020</v>
      </c>
      <c r="D1172" s="20">
        <f ca="1">OFFSET(Control!$C$4,$C1172-$M$2, 'Random Draw'!B1172-2026)</f>
        <v>2467.2879500142899</v>
      </c>
    </row>
    <row r="1173" spans="1:4" x14ac:dyDescent="0.25">
      <c r="A1173" s="20">
        <f t="shared" si="36"/>
        <v>56</v>
      </c>
      <c r="B1173" s="20">
        <f t="shared" si="37"/>
        <v>2041</v>
      </c>
      <c r="C1173" s="20">
        <v>2010</v>
      </c>
      <c r="D1173" s="20">
        <f ca="1">OFFSET(Control!$C$4,$C1173-$M$2, 'Random Draw'!B1173-2026)</f>
        <v>2649.0948143894884</v>
      </c>
    </row>
    <row r="1174" spans="1:4" x14ac:dyDescent="0.25">
      <c r="A1174" s="20">
        <f t="shared" si="36"/>
        <v>56</v>
      </c>
      <c r="B1174" s="20">
        <f t="shared" si="37"/>
        <v>2042</v>
      </c>
      <c r="C1174" s="20">
        <v>2020</v>
      </c>
      <c r="D1174" s="20">
        <f ca="1">OFFSET(Control!$C$4,$C1174-$M$2, 'Random Draw'!B1174-2026)</f>
        <v>2878.2148210266341</v>
      </c>
    </row>
    <row r="1175" spans="1:4" x14ac:dyDescent="0.25">
      <c r="A1175" s="20">
        <f t="shared" si="36"/>
        <v>56</v>
      </c>
      <c r="B1175" s="20">
        <f t="shared" si="37"/>
        <v>2043</v>
      </c>
      <c r="C1175" s="20">
        <v>2019</v>
      </c>
      <c r="D1175" s="20">
        <f ca="1">OFFSET(Control!$C$4,$C1175-$M$2, 'Random Draw'!B1175-2026)</f>
        <v>2760.7002617910694</v>
      </c>
    </row>
    <row r="1176" spans="1:4" x14ac:dyDescent="0.25">
      <c r="A1176" s="20">
        <f t="shared" si="36"/>
        <v>56</v>
      </c>
      <c r="B1176" s="20">
        <f t="shared" si="37"/>
        <v>2044</v>
      </c>
      <c r="C1176" s="20">
        <v>2010</v>
      </c>
      <c r="D1176" s="20">
        <f ca="1">OFFSET(Control!$C$4,$C1176-$M$2, 'Random Draw'!B1176-2026)</f>
        <v>3072.1489581494916</v>
      </c>
    </row>
    <row r="1177" spans="1:4" x14ac:dyDescent="0.25">
      <c r="A1177" s="20">
        <f t="shared" si="36"/>
        <v>56</v>
      </c>
      <c r="B1177" s="20">
        <f t="shared" si="37"/>
        <v>2045</v>
      </c>
      <c r="C1177" s="20">
        <v>2009</v>
      </c>
      <c r="D1177" s="20">
        <f ca="1">OFFSET(Control!$C$4,$C1177-$M$2, 'Random Draw'!B1177-2026)</f>
        <v>3106.881410910069</v>
      </c>
    </row>
    <row r="1178" spans="1:4" x14ac:dyDescent="0.25">
      <c r="A1178" s="20">
        <f t="shared" si="36"/>
        <v>57</v>
      </c>
      <c r="B1178" s="20">
        <f t="shared" si="37"/>
        <v>2025</v>
      </c>
      <c r="C1178" s="20">
        <v>2016</v>
      </c>
      <c r="D1178" s="20" t="str">
        <f ca="1">OFFSET(Control!$C$4,$C1178-$M$2, 'Random Draw'!B1178-2026)</f>
        <v>Total System Cost</v>
      </c>
    </row>
    <row r="1179" spans="1:4" x14ac:dyDescent="0.25">
      <c r="A1179" s="20">
        <f t="shared" si="36"/>
        <v>57</v>
      </c>
      <c r="B1179" s="20">
        <f t="shared" si="37"/>
        <v>2026</v>
      </c>
      <c r="C1179" s="20">
        <v>2008</v>
      </c>
      <c r="D1179" s="20">
        <f ca="1">OFFSET(Control!$C$4,$C1179-$M$2, 'Random Draw'!B1179-2026)</f>
        <v>684.62527237410723</v>
      </c>
    </row>
    <row r="1180" spans="1:4" x14ac:dyDescent="0.25">
      <c r="A1180" s="20">
        <f t="shared" si="36"/>
        <v>57</v>
      </c>
      <c r="B1180" s="20">
        <f t="shared" si="37"/>
        <v>2027</v>
      </c>
      <c r="C1180" s="20">
        <v>2015</v>
      </c>
      <c r="D1180" s="20">
        <f ca="1">OFFSET(Control!$C$4,$C1180-$M$2, 'Random Draw'!B1180-2026)</f>
        <v>660.05663268484011</v>
      </c>
    </row>
    <row r="1181" spans="1:4" x14ac:dyDescent="0.25">
      <c r="A1181" s="20">
        <f t="shared" si="36"/>
        <v>57</v>
      </c>
      <c r="B1181" s="20">
        <f t="shared" si="37"/>
        <v>2028</v>
      </c>
      <c r="C1181" s="20">
        <v>2016</v>
      </c>
      <c r="D1181" s="20">
        <f ca="1">OFFSET(Control!$C$4,$C1181-$M$2, 'Random Draw'!B1181-2026)</f>
        <v>790.68332123865821</v>
      </c>
    </row>
    <row r="1182" spans="1:4" x14ac:dyDescent="0.25">
      <c r="A1182" s="20">
        <f t="shared" si="36"/>
        <v>57</v>
      </c>
      <c r="B1182" s="20">
        <f t="shared" si="37"/>
        <v>2029</v>
      </c>
      <c r="C1182" s="20">
        <v>2023</v>
      </c>
      <c r="D1182" s="20">
        <f ca="1">OFFSET(Control!$C$4,$C1182-$M$2, 'Random Draw'!B1182-2026)</f>
        <v>916.40083634074153</v>
      </c>
    </row>
    <row r="1183" spans="1:4" x14ac:dyDescent="0.25">
      <c r="A1183" s="20">
        <f t="shared" si="36"/>
        <v>57</v>
      </c>
      <c r="B1183" s="20">
        <f t="shared" si="37"/>
        <v>2030</v>
      </c>
      <c r="C1183" s="20">
        <v>2022</v>
      </c>
      <c r="D1183" s="20">
        <f ca="1">OFFSET(Control!$C$4,$C1183-$M$2, 'Random Draw'!B1183-2026)</f>
        <v>747.68818098868064</v>
      </c>
    </row>
    <row r="1184" spans="1:4" x14ac:dyDescent="0.25">
      <c r="A1184" s="20">
        <f t="shared" si="36"/>
        <v>57</v>
      </c>
      <c r="B1184" s="20">
        <f t="shared" si="37"/>
        <v>2031</v>
      </c>
      <c r="C1184" s="20">
        <v>2020</v>
      </c>
      <c r="D1184" s="20">
        <f ca="1">OFFSET(Control!$C$4,$C1184-$M$2, 'Random Draw'!B1184-2026)</f>
        <v>1335.5709885947822</v>
      </c>
    </row>
    <row r="1185" spans="1:4" x14ac:dyDescent="0.25">
      <c r="A1185" s="20">
        <f t="shared" si="36"/>
        <v>57</v>
      </c>
      <c r="B1185" s="20">
        <f t="shared" si="37"/>
        <v>2032</v>
      </c>
      <c r="C1185" s="20">
        <v>2012</v>
      </c>
      <c r="D1185" s="20">
        <f ca="1">OFFSET(Control!$C$4,$C1185-$M$2, 'Random Draw'!B1185-2026)</f>
        <v>1283.261790533184</v>
      </c>
    </row>
    <row r="1186" spans="1:4" x14ac:dyDescent="0.25">
      <c r="A1186" s="20">
        <f t="shared" si="36"/>
        <v>57</v>
      </c>
      <c r="B1186" s="20">
        <f t="shared" si="37"/>
        <v>2033</v>
      </c>
      <c r="C1186" s="20">
        <v>2015</v>
      </c>
      <c r="D1186" s="20">
        <f ca="1">OFFSET(Control!$C$4,$C1186-$M$2, 'Random Draw'!B1186-2026)</f>
        <v>1378.272035741832</v>
      </c>
    </row>
    <row r="1187" spans="1:4" x14ac:dyDescent="0.25">
      <c r="A1187" s="20">
        <f t="shared" si="36"/>
        <v>57</v>
      </c>
      <c r="B1187" s="20">
        <f t="shared" si="37"/>
        <v>2034</v>
      </c>
      <c r="C1187" s="20">
        <v>2008</v>
      </c>
      <c r="D1187" s="20">
        <f ca="1">OFFSET(Control!$C$4,$C1187-$M$2, 'Random Draw'!B1187-2026)</f>
        <v>1565.740373173368</v>
      </c>
    </row>
    <row r="1188" spans="1:4" x14ac:dyDescent="0.25">
      <c r="A1188" s="20">
        <f t="shared" si="36"/>
        <v>57</v>
      </c>
      <c r="B1188" s="20">
        <f t="shared" si="37"/>
        <v>2035</v>
      </c>
      <c r="C1188" s="20">
        <v>2016</v>
      </c>
      <c r="D1188" s="20">
        <f ca="1">OFFSET(Control!$C$4,$C1188-$M$2, 'Random Draw'!B1188-2026)</f>
        <v>2063.8080630472159</v>
      </c>
    </row>
    <row r="1189" spans="1:4" x14ac:dyDescent="0.25">
      <c r="A1189" s="20">
        <f t="shared" si="36"/>
        <v>57</v>
      </c>
      <c r="B1189" s="20">
        <f t="shared" si="37"/>
        <v>2036</v>
      </c>
      <c r="C1189" s="20">
        <v>2018</v>
      </c>
      <c r="D1189" s="20">
        <f ca="1">OFFSET(Control!$C$4,$C1189-$M$2, 'Random Draw'!B1189-2026)</f>
        <v>1998.8545290056334</v>
      </c>
    </row>
    <row r="1190" spans="1:4" x14ac:dyDescent="0.25">
      <c r="A1190" s="20">
        <f t="shared" si="36"/>
        <v>57</v>
      </c>
      <c r="B1190" s="20">
        <f t="shared" si="37"/>
        <v>2037</v>
      </c>
      <c r="C1190" s="20">
        <v>2019</v>
      </c>
      <c r="D1190" s="20">
        <f ca="1">OFFSET(Control!$C$4,$C1190-$M$2, 'Random Draw'!B1190-2026)</f>
        <v>2120.7193900518196</v>
      </c>
    </row>
    <row r="1191" spans="1:4" x14ac:dyDescent="0.25">
      <c r="A1191" s="20">
        <f t="shared" si="36"/>
        <v>57</v>
      </c>
      <c r="B1191" s="20">
        <f t="shared" si="37"/>
        <v>2038</v>
      </c>
      <c r="C1191" s="20">
        <v>2011</v>
      </c>
      <c r="D1191" s="20">
        <f ca="1">OFFSET(Control!$C$4,$C1191-$M$2, 'Random Draw'!B1191-2026)</f>
        <v>2215.5108674640701</v>
      </c>
    </row>
    <row r="1192" spans="1:4" x14ac:dyDescent="0.25">
      <c r="A1192" s="20">
        <f t="shared" si="36"/>
        <v>57</v>
      </c>
      <c r="B1192" s="20">
        <f t="shared" si="37"/>
        <v>2039</v>
      </c>
      <c r="C1192" s="20">
        <v>2009</v>
      </c>
      <c r="D1192" s="20">
        <f ca="1">OFFSET(Control!$C$4,$C1192-$M$2, 'Random Draw'!B1192-2026)</f>
        <v>2280.60769194157</v>
      </c>
    </row>
    <row r="1193" spans="1:4" x14ac:dyDescent="0.25">
      <c r="A1193" s="20">
        <f t="shared" si="36"/>
        <v>57</v>
      </c>
      <c r="B1193" s="20">
        <f t="shared" si="37"/>
        <v>2040</v>
      </c>
      <c r="C1193" s="20">
        <v>2020</v>
      </c>
      <c r="D1193" s="20">
        <f ca="1">OFFSET(Control!$C$4,$C1193-$M$2, 'Random Draw'!B1193-2026)</f>
        <v>2467.2879500142899</v>
      </c>
    </row>
    <row r="1194" spans="1:4" x14ac:dyDescent="0.25">
      <c r="A1194" s="20">
        <f t="shared" si="36"/>
        <v>57</v>
      </c>
      <c r="B1194" s="20">
        <f t="shared" si="37"/>
        <v>2041</v>
      </c>
      <c r="C1194" s="20">
        <v>2010</v>
      </c>
      <c r="D1194" s="20">
        <f ca="1">OFFSET(Control!$C$4,$C1194-$M$2, 'Random Draw'!B1194-2026)</f>
        <v>2649.0948143894884</v>
      </c>
    </row>
    <row r="1195" spans="1:4" x14ac:dyDescent="0.25">
      <c r="A1195" s="20">
        <f t="shared" si="36"/>
        <v>57</v>
      </c>
      <c r="B1195" s="20">
        <f t="shared" si="37"/>
        <v>2042</v>
      </c>
      <c r="C1195" s="20">
        <v>2023</v>
      </c>
      <c r="D1195" s="20">
        <f ca="1">OFFSET(Control!$C$4,$C1195-$M$2, 'Random Draw'!B1195-2026)</f>
        <v>3016.1169199562328</v>
      </c>
    </row>
    <row r="1196" spans="1:4" x14ac:dyDescent="0.25">
      <c r="A1196" s="20">
        <f t="shared" si="36"/>
        <v>57</v>
      </c>
      <c r="B1196" s="20">
        <f t="shared" si="37"/>
        <v>2043</v>
      </c>
      <c r="C1196" s="20">
        <v>2007</v>
      </c>
      <c r="D1196" s="20">
        <f ca="1">OFFSET(Control!$C$4,$C1196-$M$2, 'Random Draw'!B1196-2026)</f>
        <v>2758.3745122728228</v>
      </c>
    </row>
    <row r="1197" spans="1:4" x14ac:dyDescent="0.25">
      <c r="A1197" s="20">
        <f t="shared" si="36"/>
        <v>57</v>
      </c>
      <c r="B1197" s="20">
        <f t="shared" si="37"/>
        <v>2044</v>
      </c>
      <c r="C1197" s="20">
        <v>2019</v>
      </c>
      <c r="D1197" s="20">
        <f ca="1">OFFSET(Control!$C$4,$C1197-$M$2, 'Random Draw'!B1197-2026)</f>
        <v>2936.5343993229189</v>
      </c>
    </row>
    <row r="1198" spans="1:4" x14ac:dyDescent="0.25">
      <c r="A1198" s="20">
        <f t="shared" si="36"/>
        <v>57</v>
      </c>
      <c r="B1198" s="20">
        <f t="shared" si="37"/>
        <v>2045</v>
      </c>
      <c r="C1198" s="20">
        <v>2010</v>
      </c>
      <c r="D1198" s="20">
        <f ca="1">OFFSET(Control!$C$4,$C1198-$M$2, 'Random Draw'!B1198-2026)</f>
        <v>3266.4565235742311</v>
      </c>
    </row>
    <row r="1199" spans="1:4" x14ac:dyDescent="0.25">
      <c r="A1199" s="20">
        <f t="shared" si="36"/>
        <v>58</v>
      </c>
      <c r="B1199" s="20">
        <f t="shared" si="37"/>
        <v>2025</v>
      </c>
      <c r="C1199" s="20">
        <v>2008</v>
      </c>
      <c r="D1199" s="20" t="str">
        <f ca="1">OFFSET(Control!$C$4,$C1199-$M$2, 'Random Draw'!B1199-2026)</f>
        <v>Total System Cost</v>
      </c>
    </row>
    <row r="1200" spans="1:4" x14ac:dyDescent="0.25">
      <c r="A1200" s="20">
        <f t="shared" si="36"/>
        <v>58</v>
      </c>
      <c r="B1200" s="20">
        <f t="shared" si="37"/>
        <v>2026</v>
      </c>
      <c r="C1200" s="20">
        <v>2022</v>
      </c>
      <c r="D1200" s="20">
        <f ca="1">OFFSET(Control!$C$4,$C1200-$M$2, 'Random Draw'!B1200-2026)</f>
        <v>709.85129417904125</v>
      </c>
    </row>
    <row r="1201" spans="1:4" x14ac:dyDescent="0.25">
      <c r="A1201" s="20">
        <f t="shared" si="36"/>
        <v>58</v>
      </c>
      <c r="B1201" s="20">
        <f t="shared" si="37"/>
        <v>2027</v>
      </c>
      <c r="C1201" s="20">
        <v>2021</v>
      </c>
      <c r="D1201" s="20">
        <f ca="1">OFFSET(Control!$C$4,$C1201-$M$2, 'Random Draw'!B1201-2026)</f>
        <v>666.34909456968398</v>
      </c>
    </row>
    <row r="1202" spans="1:4" x14ac:dyDescent="0.25">
      <c r="A1202" s="20">
        <f t="shared" si="36"/>
        <v>58</v>
      </c>
      <c r="B1202" s="20">
        <f t="shared" si="37"/>
        <v>2028</v>
      </c>
      <c r="C1202" s="20">
        <v>2020</v>
      </c>
      <c r="D1202" s="20">
        <f ca="1">OFFSET(Control!$C$4,$C1202-$M$2, 'Random Draw'!B1202-2026)</f>
        <v>714.98446550661868</v>
      </c>
    </row>
    <row r="1203" spans="1:4" x14ac:dyDescent="0.25">
      <c r="A1203" s="20">
        <f t="shared" si="36"/>
        <v>58</v>
      </c>
      <c r="B1203" s="20">
        <f t="shared" si="37"/>
        <v>2029</v>
      </c>
      <c r="C1203" s="20">
        <v>2016</v>
      </c>
      <c r="D1203" s="20">
        <f ca="1">OFFSET(Control!$C$4,$C1203-$M$2, 'Random Draw'!B1203-2026)</f>
        <v>939.0317338285106</v>
      </c>
    </row>
    <row r="1204" spans="1:4" x14ac:dyDescent="0.25">
      <c r="A1204" s="20">
        <f t="shared" si="36"/>
        <v>58</v>
      </c>
      <c r="B1204" s="20">
        <f t="shared" si="37"/>
        <v>2030</v>
      </c>
      <c r="C1204" s="20">
        <v>2018</v>
      </c>
      <c r="D1204" s="20">
        <f ca="1">OFFSET(Control!$C$4,$C1204-$M$2, 'Random Draw'!B1204-2026)</f>
        <v>693.70020184499504</v>
      </c>
    </row>
    <row r="1205" spans="1:4" x14ac:dyDescent="0.25">
      <c r="A1205" s="20">
        <f t="shared" si="36"/>
        <v>58</v>
      </c>
      <c r="B1205" s="20">
        <f t="shared" si="37"/>
        <v>2031</v>
      </c>
      <c r="C1205" s="20">
        <v>2007</v>
      </c>
      <c r="D1205" s="20">
        <f ca="1">OFFSET(Control!$C$4,$C1205-$M$2, 'Random Draw'!B1205-2026)</f>
        <v>1273.1177015987532</v>
      </c>
    </row>
    <row r="1206" spans="1:4" x14ac:dyDescent="0.25">
      <c r="A1206" s="20">
        <f t="shared" si="36"/>
        <v>58</v>
      </c>
      <c r="B1206" s="20">
        <f t="shared" si="37"/>
        <v>2032</v>
      </c>
      <c r="C1206" s="20">
        <v>2007</v>
      </c>
      <c r="D1206" s="20">
        <f ca="1">OFFSET(Control!$C$4,$C1206-$M$2, 'Random Draw'!B1206-2026)</f>
        <v>1379.1930505206053</v>
      </c>
    </row>
    <row r="1207" spans="1:4" x14ac:dyDescent="0.25">
      <c r="A1207" s="20">
        <f t="shared" si="36"/>
        <v>58</v>
      </c>
      <c r="B1207" s="20">
        <f t="shared" si="37"/>
        <v>2033</v>
      </c>
      <c r="C1207" s="20">
        <v>2006</v>
      </c>
      <c r="D1207" s="20">
        <f ca="1">OFFSET(Control!$C$4,$C1207-$M$2, 'Random Draw'!B1207-2026)</f>
        <v>1613.5753678368987</v>
      </c>
    </row>
    <row r="1208" spans="1:4" x14ac:dyDescent="0.25">
      <c r="A1208" s="20">
        <f t="shared" si="36"/>
        <v>58</v>
      </c>
      <c r="B1208" s="20">
        <f t="shared" si="37"/>
        <v>2034</v>
      </c>
      <c r="C1208" s="20">
        <v>2010</v>
      </c>
      <c r="D1208" s="20">
        <f ca="1">OFFSET(Control!$C$4,$C1208-$M$2, 'Random Draw'!B1208-2026)</f>
        <v>1596.0055140062063</v>
      </c>
    </row>
    <row r="1209" spans="1:4" x14ac:dyDescent="0.25">
      <c r="A1209" s="20">
        <f t="shared" si="36"/>
        <v>58</v>
      </c>
      <c r="B1209" s="20">
        <f t="shared" si="37"/>
        <v>2035</v>
      </c>
      <c r="C1209" s="20">
        <v>2019</v>
      </c>
      <c r="D1209" s="20">
        <f ca="1">OFFSET(Control!$C$4,$C1209-$M$2, 'Random Draw'!B1209-2026)</f>
        <v>1901.5939549887573</v>
      </c>
    </row>
    <row r="1210" spans="1:4" x14ac:dyDescent="0.25">
      <c r="A1210" s="20">
        <f t="shared" si="36"/>
        <v>58</v>
      </c>
      <c r="B1210" s="20">
        <f t="shared" si="37"/>
        <v>2036</v>
      </c>
      <c r="C1210" s="20">
        <v>2018</v>
      </c>
      <c r="D1210" s="20">
        <f ca="1">OFFSET(Control!$C$4,$C1210-$M$2, 'Random Draw'!B1210-2026)</f>
        <v>1998.8545290056334</v>
      </c>
    </row>
    <row r="1211" spans="1:4" x14ac:dyDescent="0.25">
      <c r="A1211" s="20">
        <f t="shared" si="36"/>
        <v>58</v>
      </c>
      <c r="B1211" s="20">
        <f t="shared" si="37"/>
        <v>2037</v>
      </c>
      <c r="C1211" s="20">
        <v>2009</v>
      </c>
      <c r="D1211" s="20">
        <f ca="1">OFFSET(Control!$C$4,$C1211-$M$2, 'Random Draw'!B1211-2026)</f>
        <v>2095.5352140847231</v>
      </c>
    </row>
    <row r="1212" spans="1:4" x14ac:dyDescent="0.25">
      <c r="A1212" s="20">
        <f t="shared" si="36"/>
        <v>58</v>
      </c>
      <c r="B1212" s="20">
        <f t="shared" si="37"/>
        <v>2038</v>
      </c>
      <c r="C1212" s="20">
        <v>2007</v>
      </c>
      <c r="D1212" s="20">
        <f ca="1">OFFSET(Control!$C$4,$C1212-$M$2, 'Random Draw'!B1212-2026)</f>
        <v>2199.2127652253557</v>
      </c>
    </row>
    <row r="1213" spans="1:4" x14ac:dyDescent="0.25">
      <c r="A1213" s="20">
        <f t="shared" si="36"/>
        <v>58</v>
      </c>
      <c r="B1213" s="20">
        <f t="shared" si="37"/>
        <v>2039</v>
      </c>
      <c r="C1213" s="20">
        <v>2007</v>
      </c>
      <c r="D1213" s="20">
        <f ca="1">OFFSET(Control!$C$4,$C1213-$M$2, 'Random Draw'!B1213-2026)</f>
        <v>2276.8584097728422</v>
      </c>
    </row>
    <row r="1214" spans="1:4" x14ac:dyDescent="0.25">
      <c r="A1214" s="20">
        <f t="shared" si="36"/>
        <v>58</v>
      </c>
      <c r="B1214" s="20">
        <f t="shared" si="37"/>
        <v>2040</v>
      </c>
      <c r="C1214" s="20">
        <v>2009</v>
      </c>
      <c r="D1214" s="20">
        <f ca="1">OFFSET(Control!$C$4,$C1214-$M$2, 'Random Draw'!B1214-2026)</f>
        <v>2345.3893766145111</v>
      </c>
    </row>
    <row r="1215" spans="1:4" x14ac:dyDescent="0.25">
      <c r="A1215" s="20">
        <f t="shared" si="36"/>
        <v>58</v>
      </c>
      <c r="B1215" s="20">
        <f t="shared" si="37"/>
        <v>2041</v>
      </c>
      <c r="C1215" s="20">
        <v>2012</v>
      </c>
      <c r="D1215" s="20">
        <f ca="1">OFFSET(Control!$C$4,$C1215-$M$2, 'Random Draw'!B1215-2026)</f>
        <v>2471.1095898743556</v>
      </c>
    </row>
    <row r="1216" spans="1:4" x14ac:dyDescent="0.25">
      <c r="A1216" s="20">
        <f t="shared" si="36"/>
        <v>58</v>
      </c>
      <c r="B1216" s="20">
        <f t="shared" si="37"/>
        <v>2042</v>
      </c>
      <c r="C1216" s="20">
        <v>2014</v>
      </c>
      <c r="D1216" s="20">
        <f ca="1">OFFSET(Control!$C$4,$C1216-$M$2, 'Random Draw'!B1216-2026)</f>
        <v>3142.1345578661408</v>
      </c>
    </row>
    <row r="1217" spans="1:4" x14ac:dyDescent="0.25">
      <c r="A1217" s="20">
        <f t="shared" si="36"/>
        <v>58</v>
      </c>
      <c r="B1217" s="20">
        <f t="shared" si="37"/>
        <v>2043</v>
      </c>
      <c r="C1217" s="20">
        <v>2019</v>
      </c>
      <c r="D1217" s="20">
        <f ca="1">OFFSET(Control!$C$4,$C1217-$M$2, 'Random Draw'!B1217-2026)</f>
        <v>2760.7002617910694</v>
      </c>
    </row>
    <row r="1218" spans="1:4" x14ac:dyDescent="0.25">
      <c r="A1218" s="20">
        <f t="shared" si="36"/>
        <v>58</v>
      </c>
      <c r="B1218" s="20">
        <f t="shared" si="37"/>
        <v>2044</v>
      </c>
      <c r="C1218" s="20">
        <v>2016</v>
      </c>
      <c r="D1218" s="20">
        <f ca="1">OFFSET(Control!$C$4,$C1218-$M$2, 'Random Draw'!B1218-2026)</f>
        <v>3144.2316987442737</v>
      </c>
    </row>
    <row r="1219" spans="1:4" x14ac:dyDescent="0.25">
      <c r="A1219" s="20">
        <f t="shared" si="36"/>
        <v>58</v>
      </c>
      <c r="B1219" s="20">
        <f t="shared" si="37"/>
        <v>2045</v>
      </c>
      <c r="C1219" s="20">
        <v>2018</v>
      </c>
      <c r="D1219" s="20">
        <f ca="1">OFFSET(Control!$C$4,$C1219-$M$2, 'Random Draw'!B1219-2026)</f>
        <v>3095.0425805549876</v>
      </c>
    </row>
    <row r="1220" spans="1:4" x14ac:dyDescent="0.25">
      <c r="A1220" s="20">
        <f t="shared" ref="A1220:A1283" si="38">IF(B1219=2045,A1219+1,A1219)</f>
        <v>59</v>
      </c>
      <c r="B1220" s="20">
        <f t="shared" ref="B1220:B1283" si="39">IF(B1219=2045, 2025, B1219+1)</f>
        <v>2025</v>
      </c>
      <c r="C1220" s="20">
        <v>2012</v>
      </c>
      <c r="D1220" s="20" t="str">
        <f ca="1">OFFSET(Control!$C$4,$C1220-$M$2, 'Random Draw'!B1220-2026)</f>
        <v>Total System Cost</v>
      </c>
    </row>
    <row r="1221" spans="1:4" x14ac:dyDescent="0.25">
      <c r="A1221" s="20">
        <f t="shared" si="38"/>
        <v>59</v>
      </c>
      <c r="B1221" s="20">
        <f t="shared" si="39"/>
        <v>2026</v>
      </c>
      <c r="C1221" s="20">
        <v>2006</v>
      </c>
      <c r="D1221" s="20">
        <f ca="1">OFFSET(Control!$C$4,$C1221-$M$2, 'Random Draw'!B1221-2026)</f>
        <v>771.29855209255504</v>
      </c>
    </row>
    <row r="1222" spans="1:4" x14ac:dyDescent="0.25">
      <c r="A1222" s="20">
        <f t="shared" si="38"/>
        <v>59</v>
      </c>
      <c r="B1222" s="20">
        <f t="shared" si="39"/>
        <v>2027</v>
      </c>
      <c r="C1222" s="20">
        <v>2015</v>
      </c>
      <c r="D1222" s="20">
        <f ca="1">OFFSET(Control!$C$4,$C1222-$M$2, 'Random Draw'!B1222-2026)</f>
        <v>660.05663268484011</v>
      </c>
    </row>
    <row r="1223" spans="1:4" x14ac:dyDescent="0.25">
      <c r="A1223" s="20">
        <f t="shared" si="38"/>
        <v>59</v>
      </c>
      <c r="B1223" s="20">
        <f t="shared" si="39"/>
        <v>2028</v>
      </c>
      <c r="C1223" s="20">
        <v>2014</v>
      </c>
      <c r="D1223" s="20">
        <f ca="1">OFFSET(Control!$C$4,$C1223-$M$2, 'Random Draw'!B1223-2026)</f>
        <v>768.39267775981352</v>
      </c>
    </row>
    <row r="1224" spans="1:4" x14ac:dyDescent="0.25">
      <c r="A1224" s="20">
        <f t="shared" si="38"/>
        <v>59</v>
      </c>
      <c r="B1224" s="20">
        <f t="shared" si="39"/>
        <v>2029</v>
      </c>
      <c r="C1224" s="20">
        <v>2015</v>
      </c>
      <c r="D1224" s="20">
        <f ca="1">OFFSET(Control!$C$4,$C1224-$M$2, 'Random Draw'!B1224-2026)</f>
        <v>765.66152613526731</v>
      </c>
    </row>
    <row r="1225" spans="1:4" x14ac:dyDescent="0.25">
      <c r="A1225" s="20">
        <f t="shared" si="38"/>
        <v>59</v>
      </c>
      <c r="B1225" s="20">
        <f t="shared" si="39"/>
        <v>2030</v>
      </c>
      <c r="C1225" s="20">
        <v>2023</v>
      </c>
      <c r="D1225" s="20">
        <f ca="1">OFFSET(Control!$C$4,$C1225-$M$2, 'Random Draw'!B1225-2026)</f>
        <v>808.32911656931617</v>
      </c>
    </row>
    <row r="1226" spans="1:4" x14ac:dyDescent="0.25">
      <c r="A1226" s="20">
        <f t="shared" si="38"/>
        <v>59</v>
      </c>
      <c r="B1226" s="20">
        <f t="shared" si="39"/>
        <v>2031</v>
      </c>
      <c r="C1226" s="20">
        <v>2012</v>
      </c>
      <c r="D1226" s="20">
        <f ca="1">OFFSET(Control!$C$4,$C1226-$M$2, 'Random Draw'!B1226-2026)</f>
        <v>1170.3701360048383</v>
      </c>
    </row>
    <row r="1227" spans="1:4" x14ac:dyDescent="0.25">
      <c r="A1227" s="20">
        <f t="shared" si="38"/>
        <v>59</v>
      </c>
      <c r="B1227" s="20">
        <f t="shared" si="39"/>
        <v>2032</v>
      </c>
      <c r="C1227" s="20">
        <v>2021</v>
      </c>
      <c r="D1227" s="20">
        <f ca="1">OFFSET(Control!$C$4,$C1227-$M$2, 'Random Draw'!B1227-2026)</f>
        <v>1392.6427104452769</v>
      </c>
    </row>
    <row r="1228" spans="1:4" x14ac:dyDescent="0.25">
      <c r="A1228" s="20">
        <f t="shared" si="38"/>
        <v>59</v>
      </c>
      <c r="B1228" s="20">
        <f t="shared" si="39"/>
        <v>2033</v>
      </c>
      <c r="C1228" s="20">
        <v>2008</v>
      </c>
      <c r="D1228" s="20">
        <f ca="1">OFFSET(Control!$C$4,$C1228-$M$2, 'Random Draw'!B1228-2026)</f>
        <v>1482.3066006512772</v>
      </c>
    </row>
    <row r="1229" spans="1:4" x14ac:dyDescent="0.25">
      <c r="A1229" s="20">
        <f t="shared" si="38"/>
        <v>59</v>
      </c>
      <c r="B1229" s="20">
        <f t="shared" si="39"/>
        <v>2034</v>
      </c>
      <c r="C1229" s="20">
        <v>2016</v>
      </c>
      <c r="D1229" s="20">
        <f ca="1">OFFSET(Control!$C$4,$C1229-$M$2, 'Random Draw'!B1229-2026)</f>
        <v>1681.3857277426359</v>
      </c>
    </row>
    <row r="1230" spans="1:4" x14ac:dyDescent="0.25">
      <c r="A1230" s="20">
        <f t="shared" si="38"/>
        <v>59</v>
      </c>
      <c r="B1230" s="20">
        <f t="shared" si="39"/>
        <v>2035</v>
      </c>
      <c r="C1230" s="20">
        <v>2022</v>
      </c>
      <c r="D1230" s="20">
        <f ca="1">OFFSET(Control!$C$4,$C1230-$M$2, 'Random Draw'!B1230-2026)</f>
        <v>1955.5458485883378</v>
      </c>
    </row>
    <row r="1231" spans="1:4" x14ac:dyDescent="0.25">
      <c r="A1231" s="20">
        <f t="shared" si="38"/>
        <v>59</v>
      </c>
      <c r="B1231" s="20">
        <f t="shared" si="39"/>
        <v>2036</v>
      </c>
      <c r="C1231" s="20">
        <v>2023</v>
      </c>
      <c r="D1231" s="20">
        <f ca="1">OFFSET(Control!$C$4,$C1231-$M$2, 'Random Draw'!B1231-2026)</f>
        <v>2203.9081858152267</v>
      </c>
    </row>
    <row r="1232" spans="1:4" x14ac:dyDescent="0.25">
      <c r="A1232" s="20">
        <f t="shared" si="38"/>
        <v>59</v>
      </c>
      <c r="B1232" s="20">
        <f t="shared" si="39"/>
        <v>2037</v>
      </c>
      <c r="C1232" s="20">
        <v>2010</v>
      </c>
      <c r="D1232" s="20">
        <f ca="1">OFFSET(Control!$C$4,$C1232-$M$2, 'Random Draw'!B1232-2026)</f>
        <v>2184.73144322486</v>
      </c>
    </row>
    <row r="1233" spans="1:4" x14ac:dyDescent="0.25">
      <c r="A1233" s="20">
        <f t="shared" si="38"/>
        <v>59</v>
      </c>
      <c r="B1233" s="20">
        <f t="shared" si="39"/>
        <v>2038</v>
      </c>
      <c r="C1233" s="20">
        <v>2019</v>
      </c>
      <c r="D1233" s="20">
        <f ca="1">OFFSET(Control!$C$4,$C1233-$M$2, 'Random Draw'!B1233-2026)</f>
        <v>2234.0412755101697</v>
      </c>
    </row>
    <row r="1234" spans="1:4" x14ac:dyDescent="0.25">
      <c r="A1234" s="20">
        <f t="shared" si="38"/>
        <v>59</v>
      </c>
      <c r="B1234" s="20">
        <f t="shared" si="39"/>
        <v>2039</v>
      </c>
      <c r="C1234" s="20">
        <v>2013</v>
      </c>
      <c r="D1234" s="20">
        <f ca="1">OFFSET(Control!$C$4,$C1234-$M$2, 'Random Draw'!B1234-2026)</f>
        <v>2253.9425561821513</v>
      </c>
    </row>
    <row r="1235" spans="1:4" x14ac:dyDescent="0.25">
      <c r="A1235" s="20">
        <f t="shared" si="38"/>
        <v>59</v>
      </c>
      <c r="B1235" s="20">
        <f t="shared" si="39"/>
        <v>2040</v>
      </c>
      <c r="C1235" s="20">
        <v>2016</v>
      </c>
      <c r="D1235" s="20">
        <f ca="1">OFFSET(Control!$C$4,$C1235-$M$2, 'Random Draw'!B1235-2026)</f>
        <v>2507.0596406690747</v>
      </c>
    </row>
    <row r="1236" spans="1:4" x14ac:dyDescent="0.25">
      <c r="A1236" s="20">
        <f t="shared" si="38"/>
        <v>59</v>
      </c>
      <c r="B1236" s="20">
        <f t="shared" si="39"/>
        <v>2041</v>
      </c>
      <c r="C1236" s="20">
        <v>2020</v>
      </c>
      <c r="D1236" s="20">
        <f ca="1">OFFSET(Control!$C$4,$C1236-$M$2, 'Random Draw'!B1236-2026)</f>
        <v>2666.10446034394</v>
      </c>
    </row>
    <row r="1237" spans="1:4" x14ac:dyDescent="0.25">
      <c r="A1237" s="20">
        <f t="shared" si="38"/>
        <v>59</v>
      </c>
      <c r="B1237" s="20">
        <f t="shared" si="39"/>
        <v>2042</v>
      </c>
      <c r="C1237" s="20">
        <v>2007</v>
      </c>
      <c r="D1237" s="20">
        <f ca="1">OFFSET(Control!$C$4,$C1237-$M$2, 'Random Draw'!B1237-2026)</f>
        <v>2743.9636811124624</v>
      </c>
    </row>
    <row r="1238" spans="1:4" x14ac:dyDescent="0.25">
      <c r="A1238" s="20">
        <f t="shared" si="38"/>
        <v>59</v>
      </c>
      <c r="B1238" s="20">
        <f t="shared" si="39"/>
        <v>2043</v>
      </c>
      <c r="C1238" s="20">
        <v>2006</v>
      </c>
      <c r="D1238" s="20">
        <f ca="1">OFFSET(Control!$C$4,$C1238-$M$2, 'Random Draw'!B1238-2026)</f>
        <v>3006.3397087618864</v>
      </c>
    </row>
    <row r="1239" spans="1:4" x14ac:dyDescent="0.25">
      <c r="A1239" s="20">
        <f t="shared" si="38"/>
        <v>59</v>
      </c>
      <c r="B1239" s="20">
        <f t="shared" si="39"/>
        <v>2044</v>
      </c>
      <c r="C1239" s="20">
        <v>2021</v>
      </c>
      <c r="D1239" s="20">
        <f ca="1">OFFSET(Control!$C$4,$C1239-$M$2, 'Random Draw'!B1239-2026)</f>
        <v>2942.3059644878049</v>
      </c>
    </row>
    <row r="1240" spans="1:4" x14ac:dyDescent="0.25">
      <c r="A1240" s="20">
        <f t="shared" si="38"/>
        <v>59</v>
      </c>
      <c r="B1240" s="20">
        <f t="shared" si="39"/>
        <v>2045</v>
      </c>
      <c r="C1240" s="20">
        <v>2012</v>
      </c>
      <c r="D1240" s="20">
        <f ca="1">OFFSET(Control!$C$4,$C1240-$M$2, 'Random Draw'!B1240-2026)</f>
        <v>3037.4510838494843</v>
      </c>
    </row>
    <row r="1241" spans="1:4" x14ac:dyDescent="0.25">
      <c r="A1241" s="20">
        <f t="shared" si="38"/>
        <v>60</v>
      </c>
      <c r="B1241" s="20">
        <f t="shared" si="39"/>
        <v>2025</v>
      </c>
      <c r="C1241" s="20">
        <v>2022</v>
      </c>
      <c r="D1241" s="20" t="str">
        <f ca="1">OFFSET(Control!$C$4,$C1241-$M$2, 'Random Draw'!B1241-2026)</f>
        <v>Total System Cost</v>
      </c>
    </row>
    <row r="1242" spans="1:4" x14ac:dyDescent="0.25">
      <c r="A1242" s="20">
        <f t="shared" si="38"/>
        <v>60</v>
      </c>
      <c r="B1242" s="20">
        <f t="shared" si="39"/>
        <v>2026</v>
      </c>
      <c r="C1242" s="20">
        <v>2019</v>
      </c>
      <c r="D1242" s="20">
        <f ca="1">OFFSET(Control!$C$4,$C1242-$M$2, 'Random Draw'!B1242-2026)</f>
        <v>676.43608881954742</v>
      </c>
    </row>
    <row r="1243" spans="1:4" x14ac:dyDescent="0.25">
      <c r="A1243" s="20">
        <f t="shared" si="38"/>
        <v>60</v>
      </c>
      <c r="B1243" s="20">
        <f t="shared" si="39"/>
        <v>2027</v>
      </c>
      <c r="C1243" s="20">
        <v>2021</v>
      </c>
      <c r="D1243" s="20">
        <f ca="1">OFFSET(Control!$C$4,$C1243-$M$2, 'Random Draw'!B1243-2026)</f>
        <v>666.34909456968398</v>
      </c>
    </row>
    <row r="1244" spans="1:4" x14ac:dyDescent="0.25">
      <c r="A1244" s="20">
        <f t="shared" si="38"/>
        <v>60</v>
      </c>
      <c r="B1244" s="20">
        <f t="shared" si="39"/>
        <v>2028</v>
      </c>
      <c r="C1244" s="20">
        <v>2017</v>
      </c>
      <c r="D1244" s="20">
        <f ca="1">OFFSET(Control!$C$4,$C1244-$M$2, 'Random Draw'!B1244-2026)</f>
        <v>630.11334012674899</v>
      </c>
    </row>
    <row r="1245" spans="1:4" x14ac:dyDescent="0.25">
      <c r="A1245" s="20">
        <f t="shared" si="38"/>
        <v>60</v>
      </c>
      <c r="B1245" s="20">
        <f t="shared" si="39"/>
        <v>2029</v>
      </c>
      <c r="C1245" s="20">
        <v>2019</v>
      </c>
      <c r="D1245" s="20">
        <f ca="1">OFFSET(Control!$C$4,$C1245-$M$2, 'Random Draw'!B1245-2026)</f>
        <v>835.17050514825837</v>
      </c>
    </row>
    <row r="1246" spans="1:4" x14ac:dyDescent="0.25">
      <c r="A1246" s="20">
        <f t="shared" si="38"/>
        <v>60</v>
      </c>
      <c r="B1246" s="20">
        <f t="shared" si="39"/>
        <v>2030</v>
      </c>
      <c r="C1246" s="20">
        <v>2022</v>
      </c>
      <c r="D1246" s="20">
        <f ca="1">OFFSET(Control!$C$4,$C1246-$M$2, 'Random Draw'!B1246-2026)</f>
        <v>747.68818098868064</v>
      </c>
    </row>
    <row r="1247" spans="1:4" x14ac:dyDescent="0.25">
      <c r="A1247" s="20">
        <f t="shared" si="38"/>
        <v>60</v>
      </c>
      <c r="B1247" s="20">
        <f t="shared" si="39"/>
        <v>2031</v>
      </c>
      <c r="C1247" s="20">
        <v>2014</v>
      </c>
      <c r="D1247" s="20">
        <f ca="1">OFFSET(Control!$C$4,$C1247-$M$2, 'Random Draw'!B1247-2026)</f>
        <v>1457.6480443872238</v>
      </c>
    </row>
    <row r="1248" spans="1:4" x14ac:dyDescent="0.25">
      <c r="A1248" s="20">
        <f t="shared" si="38"/>
        <v>60</v>
      </c>
      <c r="B1248" s="20">
        <f t="shared" si="39"/>
        <v>2032</v>
      </c>
      <c r="C1248" s="20">
        <v>2010</v>
      </c>
      <c r="D1248" s="20">
        <f ca="1">OFFSET(Control!$C$4,$C1248-$M$2, 'Random Draw'!B1248-2026)</f>
        <v>1455.220557766007</v>
      </c>
    </row>
    <row r="1249" spans="1:4" x14ac:dyDescent="0.25">
      <c r="A1249" s="20">
        <f t="shared" si="38"/>
        <v>60</v>
      </c>
      <c r="B1249" s="20">
        <f t="shared" si="39"/>
        <v>2033</v>
      </c>
      <c r="C1249" s="20">
        <v>2016</v>
      </c>
      <c r="D1249" s="20">
        <f ca="1">OFFSET(Control!$C$4,$C1249-$M$2, 'Random Draw'!B1249-2026)</f>
        <v>1583.4520984657524</v>
      </c>
    </row>
    <row r="1250" spans="1:4" x14ac:dyDescent="0.25">
      <c r="A1250" s="20">
        <f t="shared" si="38"/>
        <v>60</v>
      </c>
      <c r="B1250" s="20">
        <f t="shared" si="39"/>
        <v>2034</v>
      </c>
      <c r="C1250" s="20">
        <v>2008</v>
      </c>
      <c r="D1250" s="20">
        <f ca="1">OFFSET(Control!$C$4,$C1250-$M$2, 'Random Draw'!B1250-2026)</f>
        <v>1565.740373173368</v>
      </c>
    </row>
    <row r="1251" spans="1:4" x14ac:dyDescent="0.25">
      <c r="A1251" s="20">
        <f t="shared" si="38"/>
        <v>60</v>
      </c>
      <c r="B1251" s="20">
        <f t="shared" si="39"/>
        <v>2035</v>
      </c>
      <c r="C1251" s="20">
        <v>2014</v>
      </c>
      <c r="D1251" s="20">
        <f ca="1">OFFSET(Control!$C$4,$C1251-$M$2, 'Random Draw'!B1251-2026)</f>
        <v>2154.6776963881657</v>
      </c>
    </row>
    <row r="1252" spans="1:4" x14ac:dyDescent="0.25">
      <c r="A1252" s="20">
        <f t="shared" si="38"/>
        <v>60</v>
      </c>
      <c r="B1252" s="20">
        <f t="shared" si="39"/>
        <v>2036</v>
      </c>
      <c r="C1252" s="20">
        <v>2010</v>
      </c>
      <c r="D1252" s="20">
        <f ca="1">OFFSET(Control!$C$4,$C1252-$M$2, 'Random Draw'!B1252-2026)</f>
        <v>2088.9156722360503</v>
      </c>
    </row>
    <row r="1253" spans="1:4" x14ac:dyDescent="0.25">
      <c r="A1253" s="20">
        <f t="shared" si="38"/>
        <v>60</v>
      </c>
      <c r="B1253" s="20">
        <f t="shared" si="39"/>
        <v>2037</v>
      </c>
      <c r="C1253" s="20">
        <v>2015</v>
      </c>
      <c r="D1253" s="20">
        <f ca="1">OFFSET(Control!$C$4,$C1253-$M$2, 'Random Draw'!B1253-2026)</f>
        <v>2046.79448820993</v>
      </c>
    </row>
    <row r="1254" spans="1:4" x14ac:dyDescent="0.25">
      <c r="A1254" s="20">
        <f t="shared" si="38"/>
        <v>60</v>
      </c>
      <c r="B1254" s="20">
        <f t="shared" si="39"/>
        <v>2038</v>
      </c>
      <c r="C1254" s="20">
        <v>2015</v>
      </c>
      <c r="D1254" s="20">
        <f ca="1">OFFSET(Control!$C$4,$C1254-$M$2, 'Random Draw'!B1254-2026)</f>
        <v>2162.5594738407731</v>
      </c>
    </row>
    <row r="1255" spans="1:4" x14ac:dyDescent="0.25">
      <c r="A1255" s="20">
        <f t="shared" si="38"/>
        <v>60</v>
      </c>
      <c r="B1255" s="20">
        <f t="shared" si="39"/>
        <v>2039</v>
      </c>
      <c r="C1255" s="20">
        <v>2020</v>
      </c>
      <c r="D1255" s="20">
        <f ca="1">OFFSET(Control!$C$4,$C1255-$M$2, 'Random Draw'!B1255-2026)</f>
        <v>2413.4787283460246</v>
      </c>
    </row>
    <row r="1256" spans="1:4" x14ac:dyDescent="0.25">
      <c r="A1256" s="20">
        <f t="shared" si="38"/>
        <v>60</v>
      </c>
      <c r="B1256" s="20">
        <f t="shared" si="39"/>
        <v>2040</v>
      </c>
      <c r="C1256" s="20">
        <v>2012</v>
      </c>
      <c r="D1256" s="20">
        <f ca="1">OFFSET(Control!$C$4,$C1256-$M$2, 'Random Draw'!B1256-2026)</f>
        <v>2283.1124009558098</v>
      </c>
    </row>
    <row r="1257" spans="1:4" x14ac:dyDescent="0.25">
      <c r="A1257" s="20">
        <f t="shared" si="38"/>
        <v>60</v>
      </c>
      <c r="B1257" s="20">
        <f t="shared" si="39"/>
        <v>2041</v>
      </c>
      <c r="C1257" s="20">
        <v>2011</v>
      </c>
      <c r="D1257" s="20">
        <f ca="1">OFFSET(Control!$C$4,$C1257-$M$2, 'Random Draw'!B1257-2026)</f>
        <v>2526.2843797109481</v>
      </c>
    </row>
    <row r="1258" spans="1:4" x14ac:dyDescent="0.25">
      <c r="A1258" s="20">
        <f t="shared" si="38"/>
        <v>60</v>
      </c>
      <c r="B1258" s="20">
        <f t="shared" si="39"/>
        <v>2042</v>
      </c>
      <c r="C1258" s="20">
        <v>2020</v>
      </c>
      <c r="D1258" s="20">
        <f ca="1">OFFSET(Control!$C$4,$C1258-$M$2, 'Random Draw'!B1258-2026)</f>
        <v>2878.2148210266341</v>
      </c>
    </row>
    <row r="1259" spans="1:4" x14ac:dyDescent="0.25">
      <c r="A1259" s="20">
        <f t="shared" si="38"/>
        <v>60</v>
      </c>
      <c r="B1259" s="20">
        <f t="shared" si="39"/>
        <v>2043</v>
      </c>
      <c r="C1259" s="20">
        <v>2019</v>
      </c>
      <c r="D1259" s="20">
        <f ca="1">OFFSET(Control!$C$4,$C1259-$M$2, 'Random Draw'!B1259-2026)</f>
        <v>2760.7002617910694</v>
      </c>
    </row>
    <row r="1260" spans="1:4" x14ac:dyDescent="0.25">
      <c r="A1260" s="20">
        <f t="shared" si="38"/>
        <v>60</v>
      </c>
      <c r="B1260" s="20">
        <f t="shared" si="39"/>
        <v>2044</v>
      </c>
      <c r="C1260" s="20">
        <v>2008</v>
      </c>
      <c r="D1260" s="20">
        <f ca="1">OFFSET(Control!$C$4,$C1260-$M$2, 'Random Draw'!B1260-2026)</f>
        <v>3031.6549452806394</v>
      </c>
    </row>
    <row r="1261" spans="1:4" x14ac:dyDescent="0.25">
      <c r="A1261" s="20">
        <f t="shared" si="38"/>
        <v>60</v>
      </c>
      <c r="B1261" s="20">
        <f t="shared" si="39"/>
        <v>2045</v>
      </c>
      <c r="C1261" s="20">
        <v>2006</v>
      </c>
      <c r="D1261" s="20">
        <f ca="1">OFFSET(Control!$C$4,$C1261-$M$2, 'Random Draw'!B1261-2026)</f>
        <v>3468.2675358369224</v>
      </c>
    </row>
    <row r="1262" spans="1:4" x14ac:dyDescent="0.25">
      <c r="A1262" s="20">
        <f t="shared" si="38"/>
        <v>61</v>
      </c>
      <c r="B1262" s="20">
        <f t="shared" si="39"/>
        <v>2025</v>
      </c>
      <c r="C1262" s="20">
        <v>2014</v>
      </c>
      <c r="D1262" s="20" t="str">
        <f ca="1">OFFSET(Control!$C$4,$C1262-$M$2, 'Random Draw'!B1262-2026)</f>
        <v>Total System Cost</v>
      </c>
    </row>
    <row r="1263" spans="1:4" x14ac:dyDescent="0.25">
      <c r="A1263" s="20">
        <f t="shared" si="38"/>
        <v>61</v>
      </c>
      <c r="B1263" s="20">
        <f t="shared" si="39"/>
        <v>2026</v>
      </c>
      <c r="C1263" s="20">
        <v>2006</v>
      </c>
      <c r="D1263" s="20">
        <f ca="1">OFFSET(Control!$C$4,$C1263-$M$2, 'Random Draw'!B1263-2026)</f>
        <v>771.29855209255504</v>
      </c>
    </row>
    <row r="1264" spans="1:4" x14ac:dyDescent="0.25">
      <c r="A1264" s="20">
        <f t="shared" si="38"/>
        <v>61</v>
      </c>
      <c r="B1264" s="20">
        <f t="shared" si="39"/>
        <v>2027</v>
      </c>
      <c r="C1264" s="20">
        <v>2017</v>
      </c>
      <c r="D1264" s="20">
        <f ca="1">OFFSET(Control!$C$4,$C1264-$M$2, 'Random Draw'!B1264-2026)</f>
        <v>656.45900485431923</v>
      </c>
    </row>
    <row r="1265" spans="1:4" x14ac:dyDescent="0.25">
      <c r="A1265" s="20">
        <f t="shared" si="38"/>
        <v>61</v>
      </c>
      <c r="B1265" s="20">
        <f t="shared" si="39"/>
        <v>2028</v>
      </c>
      <c r="C1265" s="20">
        <v>2009</v>
      </c>
      <c r="D1265" s="20">
        <f ca="1">OFFSET(Control!$C$4,$C1265-$M$2, 'Random Draw'!B1265-2026)</f>
        <v>629.07104842762737</v>
      </c>
    </row>
    <row r="1266" spans="1:4" x14ac:dyDescent="0.25">
      <c r="A1266" s="20">
        <f t="shared" si="38"/>
        <v>61</v>
      </c>
      <c r="B1266" s="20">
        <f t="shared" si="39"/>
        <v>2029</v>
      </c>
      <c r="C1266" s="20">
        <v>2007</v>
      </c>
      <c r="D1266" s="20">
        <f ca="1">OFFSET(Control!$C$4,$C1266-$M$2, 'Random Draw'!B1266-2026)</f>
        <v>793.21318122884918</v>
      </c>
    </row>
    <row r="1267" spans="1:4" x14ac:dyDescent="0.25">
      <c r="A1267" s="20">
        <f t="shared" si="38"/>
        <v>61</v>
      </c>
      <c r="B1267" s="20">
        <f t="shared" si="39"/>
        <v>2030</v>
      </c>
      <c r="C1267" s="20">
        <v>2022</v>
      </c>
      <c r="D1267" s="20">
        <f ca="1">OFFSET(Control!$C$4,$C1267-$M$2, 'Random Draw'!B1267-2026)</f>
        <v>747.68818098868064</v>
      </c>
    </row>
    <row r="1268" spans="1:4" x14ac:dyDescent="0.25">
      <c r="A1268" s="20">
        <f t="shared" si="38"/>
        <v>61</v>
      </c>
      <c r="B1268" s="20">
        <f t="shared" si="39"/>
        <v>2031</v>
      </c>
      <c r="C1268" s="20">
        <v>2014</v>
      </c>
      <c r="D1268" s="20">
        <f ca="1">OFFSET(Control!$C$4,$C1268-$M$2, 'Random Draw'!B1268-2026)</f>
        <v>1457.6480443872238</v>
      </c>
    </row>
    <row r="1269" spans="1:4" x14ac:dyDescent="0.25">
      <c r="A1269" s="20">
        <f t="shared" si="38"/>
        <v>61</v>
      </c>
      <c r="B1269" s="20">
        <f t="shared" si="39"/>
        <v>2032</v>
      </c>
      <c r="C1269" s="20">
        <v>2020</v>
      </c>
      <c r="D1269" s="20">
        <f ca="1">OFFSET(Control!$C$4,$C1269-$M$2, 'Random Draw'!B1269-2026)</f>
        <v>1457.6014217305274</v>
      </c>
    </row>
    <row r="1270" spans="1:4" x14ac:dyDescent="0.25">
      <c r="A1270" s="20">
        <f t="shared" si="38"/>
        <v>61</v>
      </c>
      <c r="B1270" s="20">
        <f t="shared" si="39"/>
        <v>2033</v>
      </c>
      <c r="C1270" s="20">
        <v>2013</v>
      </c>
      <c r="D1270" s="20">
        <f ca="1">OFFSET(Control!$C$4,$C1270-$M$2, 'Random Draw'!B1270-2026)</f>
        <v>1399.278500879602</v>
      </c>
    </row>
    <row r="1271" spans="1:4" x14ac:dyDescent="0.25">
      <c r="A1271" s="20">
        <f t="shared" si="38"/>
        <v>61</v>
      </c>
      <c r="B1271" s="20">
        <f t="shared" si="39"/>
        <v>2034</v>
      </c>
      <c r="C1271" s="20">
        <v>2016</v>
      </c>
      <c r="D1271" s="20">
        <f ca="1">OFFSET(Control!$C$4,$C1271-$M$2, 'Random Draw'!B1271-2026)</f>
        <v>1681.3857277426359</v>
      </c>
    </row>
    <row r="1272" spans="1:4" x14ac:dyDescent="0.25">
      <c r="A1272" s="20">
        <f t="shared" si="38"/>
        <v>61</v>
      </c>
      <c r="B1272" s="20">
        <f t="shared" si="39"/>
        <v>2035</v>
      </c>
      <c r="C1272" s="20">
        <v>2013</v>
      </c>
      <c r="D1272" s="20">
        <f ca="1">OFFSET(Control!$C$4,$C1272-$M$2, 'Random Draw'!B1272-2026)</f>
        <v>1863.0377049875865</v>
      </c>
    </row>
    <row r="1273" spans="1:4" x14ac:dyDescent="0.25">
      <c r="A1273" s="20">
        <f t="shared" si="38"/>
        <v>61</v>
      </c>
      <c r="B1273" s="20">
        <f t="shared" si="39"/>
        <v>2036</v>
      </c>
      <c r="C1273" s="20">
        <v>2013</v>
      </c>
      <c r="D1273" s="20">
        <f ca="1">OFFSET(Control!$C$4,$C1273-$M$2, 'Random Draw'!B1273-2026)</f>
        <v>1981.0561957701404</v>
      </c>
    </row>
    <row r="1274" spans="1:4" x14ac:dyDescent="0.25">
      <c r="A1274" s="20">
        <f t="shared" si="38"/>
        <v>61</v>
      </c>
      <c r="B1274" s="20">
        <f t="shared" si="39"/>
        <v>2037</v>
      </c>
      <c r="C1274" s="20">
        <v>2020</v>
      </c>
      <c r="D1274" s="20">
        <f ca="1">OFFSET(Control!$C$4,$C1274-$M$2, 'Random Draw'!B1274-2026)</f>
        <v>2199.6719608204789</v>
      </c>
    </row>
    <row r="1275" spans="1:4" x14ac:dyDescent="0.25">
      <c r="A1275" s="20">
        <f t="shared" si="38"/>
        <v>61</v>
      </c>
      <c r="B1275" s="20">
        <f t="shared" si="39"/>
        <v>2038</v>
      </c>
      <c r="C1275" s="20">
        <v>2021</v>
      </c>
      <c r="D1275" s="20">
        <f ca="1">OFFSET(Control!$C$4,$C1275-$M$2, 'Random Draw'!B1275-2026)</f>
        <v>2248.3078443038562</v>
      </c>
    </row>
    <row r="1276" spans="1:4" x14ac:dyDescent="0.25">
      <c r="A1276" s="20">
        <f t="shared" si="38"/>
        <v>61</v>
      </c>
      <c r="B1276" s="20">
        <f t="shared" si="39"/>
        <v>2039</v>
      </c>
      <c r="C1276" s="20">
        <v>2017</v>
      </c>
      <c r="D1276" s="20">
        <f ca="1">OFFSET(Control!$C$4,$C1276-$M$2, 'Random Draw'!B1276-2026)</f>
        <v>2207.5583624508845</v>
      </c>
    </row>
    <row r="1277" spans="1:4" x14ac:dyDescent="0.25">
      <c r="A1277" s="20">
        <f t="shared" si="38"/>
        <v>61</v>
      </c>
      <c r="B1277" s="20">
        <f t="shared" si="39"/>
        <v>2040</v>
      </c>
      <c r="C1277" s="20">
        <v>2017</v>
      </c>
      <c r="D1277" s="20">
        <f ca="1">OFFSET(Control!$C$4,$C1277-$M$2, 'Random Draw'!B1277-2026)</f>
        <v>2280.3434501726651</v>
      </c>
    </row>
    <row r="1278" spans="1:4" x14ac:dyDescent="0.25">
      <c r="A1278" s="20">
        <f t="shared" si="38"/>
        <v>61</v>
      </c>
      <c r="B1278" s="20">
        <f t="shared" si="39"/>
        <v>2041</v>
      </c>
      <c r="C1278" s="20">
        <v>2007</v>
      </c>
      <c r="D1278" s="20">
        <f ca="1">OFFSET(Control!$C$4,$C1278-$M$2, 'Random Draw'!B1278-2026)</f>
        <v>2515.8493316381273</v>
      </c>
    </row>
    <row r="1279" spans="1:4" x14ac:dyDescent="0.25">
      <c r="A1279" s="20">
        <f t="shared" si="38"/>
        <v>61</v>
      </c>
      <c r="B1279" s="20">
        <f t="shared" si="39"/>
        <v>2042</v>
      </c>
      <c r="C1279" s="20">
        <v>2011</v>
      </c>
      <c r="D1279" s="20">
        <f ca="1">OFFSET(Control!$C$4,$C1279-$M$2, 'Random Draw'!B1279-2026)</f>
        <v>2710.4780763511317</v>
      </c>
    </row>
    <row r="1280" spans="1:4" x14ac:dyDescent="0.25">
      <c r="A1280" s="20">
        <f t="shared" si="38"/>
        <v>61</v>
      </c>
      <c r="B1280" s="20">
        <f t="shared" si="39"/>
        <v>2043</v>
      </c>
      <c r="C1280" s="20">
        <v>2018</v>
      </c>
      <c r="D1280" s="20">
        <f ca="1">OFFSET(Control!$C$4,$C1280-$M$2, 'Random Draw'!B1280-2026)</f>
        <v>2755.0796441291036</v>
      </c>
    </row>
    <row r="1281" spans="1:4" x14ac:dyDescent="0.25">
      <c r="A1281" s="20">
        <f t="shared" si="38"/>
        <v>61</v>
      </c>
      <c r="B1281" s="20">
        <f t="shared" si="39"/>
        <v>2044</v>
      </c>
      <c r="C1281" s="20">
        <v>2016</v>
      </c>
      <c r="D1281" s="20">
        <f ca="1">OFFSET(Control!$C$4,$C1281-$M$2, 'Random Draw'!B1281-2026)</f>
        <v>3144.2316987442737</v>
      </c>
    </row>
    <row r="1282" spans="1:4" x14ac:dyDescent="0.25">
      <c r="A1282" s="20">
        <f t="shared" si="38"/>
        <v>61</v>
      </c>
      <c r="B1282" s="20">
        <f t="shared" si="39"/>
        <v>2045</v>
      </c>
      <c r="C1282" s="20">
        <v>2008</v>
      </c>
      <c r="D1282" s="20">
        <f ca="1">OFFSET(Control!$C$4,$C1282-$M$2, 'Random Draw'!B1282-2026)</f>
        <v>3210.1018924050395</v>
      </c>
    </row>
    <row r="1283" spans="1:4" x14ac:dyDescent="0.25">
      <c r="A1283" s="20">
        <f t="shared" si="38"/>
        <v>62</v>
      </c>
      <c r="B1283" s="20">
        <f t="shared" si="39"/>
        <v>2025</v>
      </c>
      <c r="C1283" s="20">
        <v>2014</v>
      </c>
      <c r="D1283" s="20" t="str">
        <f ca="1">OFFSET(Control!$C$4,$C1283-$M$2, 'Random Draw'!B1283-2026)</f>
        <v>Total System Cost</v>
      </c>
    </row>
    <row r="1284" spans="1:4" x14ac:dyDescent="0.25">
      <c r="A1284" s="20">
        <f t="shared" ref="A1284:A1347" si="40">IF(B1283=2045,A1283+1,A1283)</f>
        <v>62</v>
      </c>
      <c r="B1284" s="20">
        <f t="shared" ref="B1284:B1347" si="41">IF(B1283=2045, 2025, B1283+1)</f>
        <v>2026</v>
      </c>
      <c r="C1284" s="20">
        <v>2007</v>
      </c>
      <c r="D1284" s="20">
        <f ca="1">OFFSET(Control!$C$4,$C1284-$M$2, 'Random Draw'!B1284-2026)</f>
        <v>640.65461730413836</v>
      </c>
    </row>
    <row r="1285" spans="1:4" x14ac:dyDescent="0.25">
      <c r="A1285" s="20">
        <f t="shared" si="40"/>
        <v>62</v>
      </c>
      <c r="B1285" s="20">
        <f t="shared" si="41"/>
        <v>2027</v>
      </c>
      <c r="C1285" s="20">
        <v>2017</v>
      </c>
      <c r="D1285" s="20">
        <f ca="1">OFFSET(Control!$C$4,$C1285-$M$2, 'Random Draw'!B1285-2026)</f>
        <v>656.45900485431923</v>
      </c>
    </row>
    <row r="1286" spans="1:4" x14ac:dyDescent="0.25">
      <c r="A1286" s="20">
        <f t="shared" si="40"/>
        <v>62</v>
      </c>
      <c r="B1286" s="20">
        <f t="shared" si="41"/>
        <v>2028</v>
      </c>
      <c r="C1286" s="20">
        <v>2007</v>
      </c>
      <c r="D1286" s="20">
        <f ca="1">OFFSET(Control!$C$4,$C1286-$M$2, 'Random Draw'!B1286-2026)</f>
        <v>660.97346525512933</v>
      </c>
    </row>
    <row r="1287" spans="1:4" x14ac:dyDescent="0.25">
      <c r="A1287" s="20">
        <f t="shared" si="40"/>
        <v>62</v>
      </c>
      <c r="B1287" s="20">
        <f t="shared" si="41"/>
        <v>2029</v>
      </c>
      <c r="C1287" s="20">
        <v>2014</v>
      </c>
      <c r="D1287" s="20">
        <f ca="1">OFFSET(Control!$C$4,$C1287-$M$2, 'Random Draw'!B1287-2026)</f>
        <v>941.24211981092458</v>
      </c>
    </row>
    <row r="1288" spans="1:4" x14ac:dyDescent="0.25">
      <c r="A1288" s="20">
        <f t="shared" si="40"/>
        <v>62</v>
      </c>
      <c r="B1288" s="20">
        <f t="shared" si="41"/>
        <v>2030</v>
      </c>
      <c r="C1288" s="20">
        <v>2006</v>
      </c>
      <c r="D1288" s="20">
        <f ca="1">OFFSET(Control!$C$4,$C1288-$M$2, 'Random Draw'!B1288-2026)</f>
        <v>850.07542929469196</v>
      </c>
    </row>
    <row r="1289" spans="1:4" x14ac:dyDescent="0.25">
      <c r="A1289" s="20">
        <f t="shared" si="40"/>
        <v>62</v>
      </c>
      <c r="B1289" s="20">
        <f t="shared" si="41"/>
        <v>2031</v>
      </c>
      <c r="C1289" s="20">
        <v>2006</v>
      </c>
      <c r="D1289" s="20">
        <f ca="1">OFFSET(Control!$C$4,$C1289-$M$2, 'Random Draw'!B1289-2026)</f>
        <v>1395.3413521040598</v>
      </c>
    </row>
    <row r="1290" spans="1:4" x14ac:dyDescent="0.25">
      <c r="A1290" s="20">
        <f t="shared" si="40"/>
        <v>62</v>
      </c>
      <c r="B1290" s="20">
        <f t="shared" si="41"/>
        <v>2032</v>
      </c>
      <c r="C1290" s="20">
        <v>2008</v>
      </c>
      <c r="D1290" s="20">
        <f ca="1">OFFSET(Control!$C$4,$C1290-$M$2, 'Random Draw'!B1290-2026)</f>
        <v>1425.0850241414118</v>
      </c>
    </row>
    <row r="1291" spans="1:4" x14ac:dyDescent="0.25">
      <c r="A1291" s="20">
        <f t="shared" si="40"/>
        <v>62</v>
      </c>
      <c r="B1291" s="20">
        <f t="shared" si="41"/>
        <v>2033</v>
      </c>
      <c r="C1291" s="20">
        <v>2013</v>
      </c>
      <c r="D1291" s="20">
        <f ca="1">OFFSET(Control!$C$4,$C1291-$M$2, 'Random Draw'!B1291-2026)</f>
        <v>1399.278500879602</v>
      </c>
    </row>
    <row r="1292" spans="1:4" x14ac:dyDescent="0.25">
      <c r="A1292" s="20">
        <f t="shared" si="40"/>
        <v>62</v>
      </c>
      <c r="B1292" s="20">
        <f t="shared" si="41"/>
        <v>2034</v>
      </c>
      <c r="C1292" s="20">
        <v>2022</v>
      </c>
      <c r="D1292" s="20">
        <f ca="1">OFFSET(Control!$C$4,$C1292-$M$2, 'Random Draw'!B1292-2026)</f>
        <v>1583.2490575860415</v>
      </c>
    </row>
    <row r="1293" spans="1:4" x14ac:dyDescent="0.25">
      <c r="A1293" s="20">
        <f t="shared" si="40"/>
        <v>62</v>
      </c>
      <c r="B1293" s="20">
        <f t="shared" si="41"/>
        <v>2035</v>
      </c>
      <c r="C1293" s="20">
        <v>2022</v>
      </c>
      <c r="D1293" s="20">
        <f ca="1">OFFSET(Control!$C$4,$C1293-$M$2, 'Random Draw'!B1293-2026)</f>
        <v>1955.5458485883378</v>
      </c>
    </row>
    <row r="1294" spans="1:4" x14ac:dyDescent="0.25">
      <c r="A1294" s="20">
        <f t="shared" si="40"/>
        <v>62</v>
      </c>
      <c r="B1294" s="20">
        <f t="shared" si="41"/>
        <v>2036</v>
      </c>
      <c r="C1294" s="20">
        <v>2020</v>
      </c>
      <c r="D1294" s="20">
        <f ca="1">OFFSET(Control!$C$4,$C1294-$M$2, 'Random Draw'!B1294-2026)</f>
        <v>2113.4145084817819</v>
      </c>
    </row>
    <row r="1295" spans="1:4" x14ac:dyDescent="0.25">
      <c r="A1295" s="20">
        <f t="shared" si="40"/>
        <v>62</v>
      </c>
      <c r="B1295" s="20">
        <f t="shared" si="41"/>
        <v>2037</v>
      </c>
      <c r="C1295" s="20">
        <v>2019</v>
      </c>
      <c r="D1295" s="20">
        <f ca="1">OFFSET(Control!$C$4,$C1295-$M$2, 'Random Draw'!B1295-2026)</f>
        <v>2120.7193900518196</v>
      </c>
    </row>
    <row r="1296" spans="1:4" x14ac:dyDescent="0.25">
      <c r="A1296" s="20">
        <f t="shared" si="40"/>
        <v>62</v>
      </c>
      <c r="B1296" s="20">
        <f t="shared" si="41"/>
        <v>2038</v>
      </c>
      <c r="C1296" s="20">
        <v>2008</v>
      </c>
      <c r="D1296" s="20">
        <f ca="1">OFFSET(Control!$C$4,$C1296-$M$2, 'Random Draw'!B1296-2026)</f>
        <v>2268.7878140074372</v>
      </c>
    </row>
    <row r="1297" spans="1:4" x14ac:dyDescent="0.25">
      <c r="A1297" s="20">
        <f t="shared" si="40"/>
        <v>62</v>
      </c>
      <c r="B1297" s="20">
        <f t="shared" si="41"/>
        <v>2039</v>
      </c>
      <c r="C1297" s="20">
        <v>2019</v>
      </c>
      <c r="D1297" s="20">
        <f ca="1">OFFSET(Control!$C$4,$C1297-$M$2, 'Random Draw'!B1297-2026)</f>
        <v>2301.5195514276938</v>
      </c>
    </row>
    <row r="1298" spans="1:4" x14ac:dyDescent="0.25">
      <c r="A1298" s="20">
        <f t="shared" si="40"/>
        <v>62</v>
      </c>
      <c r="B1298" s="20">
        <f t="shared" si="41"/>
        <v>2040</v>
      </c>
      <c r="C1298" s="20">
        <v>2010</v>
      </c>
      <c r="D1298" s="20">
        <f ca="1">OFFSET(Control!$C$4,$C1298-$M$2, 'Random Draw'!B1298-2026)</f>
        <v>2450.4027939948692</v>
      </c>
    </row>
    <row r="1299" spans="1:4" x14ac:dyDescent="0.25">
      <c r="A1299" s="20">
        <f t="shared" si="40"/>
        <v>62</v>
      </c>
      <c r="B1299" s="20">
        <f t="shared" si="41"/>
        <v>2041</v>
      </c>
      <c r="C1299" s="20">
        <v>2021</v>
      </c>
      <c r="D1299" s="20">
        <f ca="1">OFFSET(Control!$C$4,$C1299-$M$2, 'Random Draw'!B1299-2026)</f>
        <v>2573.2148617861894</v>
      </c>
    </row>
    <row r="1300" spans="1:4" x14ac:dyDescent="0.25">
      <c r="A1300" s="20">
        <f t="shared" si="40"/>
        <v>62</v>
      </c>
      <c r="B1300" s="20">
        <f t="shared" si="41"/>
        <v>2042</v>
      </c>
      <c r="C1300" s="20">
        <v>2009</v>
      </c>
      <c r="D1300" s="20">
        <f ca="1">OFFSET(Control!$C$4,$C1300-$M$2, 'Random Draw'!B1300-2026)</f>
        <v>2725.0353019010818</v>
      </c>
    </row>
    <row r="1301" spans="1:4" x14ac:dyDescent="0.25">
      <c r="A1301" s="20">
        <f t="shared" si="40"/>
        <v>62</v>
      </c>
      <c r="B1301" s="20">
        <f t="shared" si="41"/>
        <v>2043</v>
      </c>
      <c r="C1301" s="20">
        <v>2012</v>
      </c>
      <c r="D1301" s="20">
        <f ca="1">OFFSET(Control!$C$4,$C1301-$M$2, 'Random Draw'!B1301-2026)</f>
        <v>2696.131599990842</v>
      </c>
    </row>
    <row r="1302" spans="1:4" x14ac:dyDescent="0.25">
      <c r="A1302" s="20">
        <f t="shared" si="40"/>
        <v>62</v>
      </c>
      <c r="B1302" s="20">
        <f t="shared" si="41"/>
        <v>2044</v>
      </c>
      <c r="C1302" s="20">
        <v>2023</v>
      </c>
      <c r="D1302" s="20">
        <f ca="1">OFFSET(Control!$C$4,$C1302-$M$2, 'Random Draw'!B1302-2026)</f>
        <v>3280.6336992541892</v>
      </c>
    </row>
    <row r="1303" spans="1:4" x14ac:dyDescent="0.25">
      <c r="A1303" s="20">
        <f t="shared" si="40"/>
        <v>62</v>
      </c>
      <c r="B1303" s="20">
        <f t="shared" si="41"/>
        <v>2045</v>
      </c>
      <c r="C1303" s="20">
        <v>2014</v>
      </c>
      <c r="D1303" s="20">
        <f ca="1">OFFSET(Control!$C$4,$C1303-$M$2, 'Random Draw'!B1303-2026)</f>
        <v>3622.1942288833875</v>
      </c>
    </row>
    <row r="1304" spans="1:4" x14ac:dyDescent="0.25">
      <c r="A1304" s="20">
        <f t="shared" si="40"/>
        <v>63</v>
      </c>
      <c r="B1304" s="20">
        <f t="shared" si="41"/>
        <v>2025</v>
      </c>
      <c r="C1304" s="20">
        <v>2010</v>
      </c>
      <c r="D1304" s="20" t="str">
        <f ca="1">OFFSET(Control!$C$4,$C1304-$M$2, 'Random Draw'!B1304-2026)</f>
        <v>Total System Cost</v>
      </c>
    </row>
    <row r="1305" spans="1:4" x14ac:dyDescent="0.25">
      <c r="A1305" s="20">
        <f t="shared" si="40"/>
        <v>63</v>
      </c>
      <c r="B1305" s="20">
        <f t="shared" si="41"/>
        <v>2026</v>
      </c>
      <c r="C1305" s="20">
        <v>2006</v>
      </c>
      <c r="D1305" s="20">
        <f ca="1">OFFSET(Control!$C$4,$C1305-$M$2, 'Random Draw'!B1305-2026)</f>
        <v>771.29855209255504</v>
      </c>
    </row>
    <row r="1306" spans="1:4" x14ac:dyDescent="0.25">
      <c r="A1306" s="20">
        <f t="shared" si="40"/>
        <v>63</v>
      </c>
      <c r="B1306" s="20">
        <f t="shared" si="41"/>
        <v>2027</v>
      </c>
      <c r="C1306" s="20">
        <v>2014</v>
      </c>
      <c r="D1306" s="20">
        <f ca="1">OFFSET(Control!$C$4,$C1306-$M$2, 'Random Draw'!B1306-2026)</f>
        <v>801.57100707657128</v>
      </c>
    </row>
    <row r="1307" spans="1:4" x14ac:dyDescent="0.25">
      <c r="A1307" s="20">
        <f t="shared" si="40"/>
        <v>63</v>
      </c>
      <c r="B1307" s="20">
        <f t="shared" si="41"/>
        <v>2028</v>
      </c>
      <c r="C1307" s="20">
        <v>2018</v>
      </c>
      <c r="D1307" s="20">
        <f ca="1">OFFSET(Control!$C$4,$C1307-$M$2, 'Random Draw'!B1307-2026)</f>
        <v>687.70976799678954</v>
      </c>
    </row>
    <row r="1308" spans="1:4" x14ac:dyDescent="0.25">
      <c r="A1308" s="20">
        <f t="shared" si="40"/>
        <v>63</v>
      </c>
      <c r="B1308" s="20">
        <f t="shared" si="41"/>
        <v>2029</v>
      </c>
      <c r="C1308" s="20">
        <v>2016</v>
      </c>
      <c r="D1308" s="20">
        <f ca="1">OFFSET(Control!$C$4,$C1308-$M$2, 'Random Draw'!B1308-2026)</f>
        <v>939.0317338285106</v>
      </c>
    </row>
    <row r="1309" spans="1:4" x14ac:dyDescent="0.25">
      <c r="A1309" s="20">
        <f t="shared" si="40"/>
        <v>63</v>
      </c>
      <c r="B1309" s="20">
        <f t="shared" si="41"/>
        <v>2030</v>
      </c>
      <c r="C1309" s="20">
        <v>2023</v>
      </c>
      <c r="D1309" s="20">
        <f ca="1">OFFSET(Control!$C$4,$C1309-$M$2, 'Random Draw'!B1309-2026)</f>
        <v>808.32911656931617</v>
      </c>
    </row>
    <row r="1310" spans="1:4" x14ac:dyDescent="0.25">
      <c r="A1310" s="20">
        <f t="shared" si="40"/>
        <v>63</v>
      </c>
      <c r="B1310" s="20">
        <f t="shared" si="41"/>
        <v>2031</v>
      </c>
      <c r="C1310" s="20">
        <v>2020</v>
      </c>
      <c r="D1310" s="20">
        <f ca="1">OFFSET(Control!$C$4,$C1310-$M$2, 'Random Draw'!B1310-2026)</f>
        <v>1335.5709885947822</v>
      </c>
    </row>
    <row r="1311" spans="1:4" x14ac:dyDescent="0.25">
      <c r="A1311" s="20">
        <f t="shared" si="40"/>
        <v>63</v>
      </c>
      <c r="B1311" s="20">
        <f t="shared" si="41"/>
        <v>2032</v>
      </c>
      <c r="C1311" s="20">
        <v>2010</v>
      </c>
      <c r="D1311" s="20">
        <f ca="1">OFFSET(Control!$C$4,$C1311-$M$2, 'Random Draw'!B1311-2026)</f>
        <v>1455.220557766007</v>
      </c>
    </row>
    <row r="1312" spans="1:4" x14ac:dyDescent="0.25">
      <c r="A1312" s="20">
        <f t="shared" si="40"/>
        <v>63</v>
      </c>
      <c r="B1312" s="20">
        <f t="shared" si="41"/>
        <v>2033</v>
      </c>
      <c r="C1312" s="20">
        <v>2020</v>
      </c>
      <c r="D1312" s="20">
        <f ca="1">OFFSET(Control!$C$4,$C1312-$M$2, 'Random Draw'!B1312-2026)</f>
        <v>1524.0845970944933</v>
      </c>
    </row>
    <row r="1313" spans="1:4" x14ac:dyDescent="0.25">
      <c r="A1313" s="20">
        <f t="shared" si="40"/>
        <v>63</v>
      </c>
      <c r="B1313" s="20">
        <f t="shared" si="41"/>
        <v>2034</v>
      </c>
      <c r="C1313" s="20">
        <v>2023</v>
      </c>
      <c r="D1313" s="20">
        <f ca="1">OFFSET(Control!$C$4,$C1313-$M$2, 'Random Draw'!B1313-2026)</f>
        <v>1693.9336731940766</v>
      </c>
    </row>
    <row r="1314" spans="1:4" x14ac:dyDescent="0.25">
      <c r="A1314" s="20">
        <f t="shared" si="40"/>
        <v>63</v>
      </c>
      <c r="B1314" s="20">
        <f t="shared" si="41"/>
        <v>2035</v>
      </c>
      <c r="C1314" s="20">
        <v>2010</v>
      </c>
      <c r="D1314" s="20">
        <f ca="1">OFFSET(Control!$C$4,$C1314-$M$2, 'Random Draw'!B1314-2026)</f>
        <v>1985.7723858974414</v>
      </c>
    </row>
    <row r="1315" spans="1:4" x14ac:dyDescent="0.25">
      <c r="A1315" s="20">
        <f t="shared" si="40"/>
        <v>63</v>
      </c>
      <c r="B1315" s="20">
        <f t="shared" si="41"/>
        <v>2036</v>
      </c>
      <c r="C1315" s="20">
        <v>2016</v>
      </c>
      <c r="D1315" s="20">
        <f ca="1">OFFSET(Control!$C$4,$C1315-$M$2, 'Random Draw'!B1315-2026)</f>
        <v>2143.0455272635722</v>
      </c>
    </row>
    <row r="1316" spans="1:4" x14ac:dyDescent="0.25">
      <c r="A1316" s="20">
        <f t="shared" si="40"/>
        <v>63</v>
      </c>
      <c r="B1316" s="20">
        <f t="shared" si="41"/>
        <v>2037</v>
      </c>
      <c r="C1316" s="20">
        <v>2007</v>
      </c>
      <c r="D1316" s="20">
        <f ca="1">OFFSET(Control!$C$4,$C1316-$M$2, 'Random Draw'!B1316-2026)</f>
        <v>2095.5560334229458</v>
      </c>
    </row>
    <row r="1317" spans="1:4" x14ac:dyDescent="0.25">
      <c r="A1317" s="20">
        <f t="shared" si="40"/>
        <v>63</v>
      </c>
      <c r="B1317" s="20">
        <f t="shared" si="41"/>
        <v>2038</v>
      </c>
      <c r="C1317" s="20">
        <v>2018</v>
      </c>
      <c r="D1317" s="20">
        <f ca="1">OFFSET(Control!$C$4,$C1317-$M$2, 'Random Draw'!B1317-2026)</f>
        <v>2209.832064952147</v>
      </c>
    </row>
    <row r="1318" spans="1:4" x14ac:dyDescent="0.25">
      <c r="A1318" s="20">
        <f t="shared" si="40"/>
        <v>63</v>
      </c>
      <c r="B1318" s="20">
        <f t="shared" si="41"/>
        <v>2039</v>
      </c>
      <c r="C1318" s="20">
        <v>2012</v>
      </c>
      <c r="D1318" s="20">
        <f ca="1">OFFSET(Control!$C$4,$C1318-$M$2, 'Random Draw'!B1318-2026)</f>
        <v>2223.5096170217998</v>
      </c>
    </row>
    <row r="1319" spans="1:4" x14ac:dyDescent="0.25">
      <c r="A1319" s="20">
        <f t="shared" si="40"/>
        <v>63</v>
      </c>
      <c r="B1319" s="20">
        <f t="shared" si="41"/>
        <v>2040</v>
      </c>
      <c r="C1319" s="20">
        <v>2023</v>
      </c>
      <c r="D1319" s="20">
        <f ca="1">OFFSET(Control!$C$4,$C1319-$M$2, 'Random Draw'!B1319-2026)</f>
        <v>2560.3601275503179</v>
      </c>
    </row>
    <row r="1320" spans="1:4" x14ac:dyDescent="0.25">
      <c r="A1320" s="20">
        <f t="shared" si="40"/>
        <v>63</v>
      </c>
      <c r="B1320" s="20">
        <f t="shared" si="41"/>
        <v>2041</v>
      </c>
      <c r="C1320" s="20">
        <v>2016</v>
      </c>
      <c r="D1320" s="20">
        <f ca="1">OFFSET(Control!$C$4,$C1320-$M$2, 'Random Draw'!B1320-2026)</f>
        <v>2704.2286114778176</v>
      </c>
    </row>
    <row r="1321" spans="1:4" x14ac:dyDescent="0.25">
      <c r="A1321" s="20">
        <f t="shared" si="40"/>
        <v>63</v>
      </c>
      <c r="B1321" s="20">
        <f t="shared" si="41"/>
        <v>2042</v>
      </c>
      <c r="C1321" s="20">
        <v>2018</v>
      </c>
      <c r="D1321" s="20">
        <f ca="1">OFFSET(Control!$C$4,$C1321-$M$2, 'Random Draw'!B1321-2026)</f>
        <v>2704.5750596485441</v>
      </c>
    </row>
    <row r="1322" spans="1:4" x14ac:dyDescent="0.25">
      <c r="A1322" s="20">
        <f t="shared" si="40"/>
        <v>63</v>
      </c>
      <c r="B1322" s="20">
        <f t="shared" si="41"/>
        <v>2043</v>
      </c>
      <c r="C1322" s="20">
        <v>2021</v>
      </c>
      <c r="D1322" s="20">
        <f ca="1">OFFSET(Control!$C$4,$C1322-$M$2, 'Random Draw'!B1322-2026)</f>
        <v>2761.2852020052578</v>
      </c>
    </row>
    <row r="1323" spans="1:4" x14ac:dyDescent="0.25">
      <c r="A1323" s="20">
        <f t="shared" si="40"/>
        <v>63</v>
      </c>
      <c r="B1323" s="20">
        <f t="shared" si="41"/>
        <v>2044</v>
      </c>
      <c r="C1323" s="20">
        <v>2013</v>
      </c>
      <c r="D1323" s="20">
        <f ca="1">OFFSET(Control!$C$4,$C1323-$M$2, 'Random Draw'!B1323-2026)</f>
        <v>2854.7195726210184</v>
      </c>
    </row>
    <row r="1324" spans="1:4" x14ac:dyDescent="0.25">
      <c r="A1324" s="20">
        <f t="shared" si="40"/>
        <v>63</v>
      </c>
      <c r="B1324" s="20">
        <f t="shared" si="41"/>
        <v>2045</v>
      </c>
      <c r="C1324" s="20">
        <v>2016</v>
      </c>
      <c r="D1324" s="20">
        <f ca="1">OFFSET(Control!$C$4,$C1324-$M$2, 'Random Draw'!B1324-2026)</f>
        <v>3371.1103102622569</v>
      </c>
    </row>
    <row r="1325" spans="1:4" x14ac:dyDescent="0.25">
      <c r="A1325" s="20">
        <f t="shared" si="40"/>
        <v>64</v>
      </c>
      <c r="B1325" s="20">
        <f t="shared" si="41"/>
        <v>2025</v>
      </c>
      <c r="C1325" s="20">
        <v>2021</v>
      </c>
      <c r="D1325" s="20" t="str">
        <f ca="1">OFFSET(Control!$C$4,$C1325-$M$2, 'Random Draw'!B1325-2026)</f>
        <v>Total System Cost</v>
      </c>
    </row>
    <row r="1326" spans="1:4" x14ac:dyDescent="0.25">
      <c r="A1326" s="20">
        <f t="shared" si="40"/>
        <v>64</v>
      </c>
      <c r="B1326" s="20">
        <f t="shared" si="41"/>
        <v>2026</v>
      </c>
      <c r="C1326" s="20">
        <v>2009</v>
      </c>
      <c r="D1326" s="20">
        <f ca="1">OFFSET(Control!$C$4,$C1326-$M$2, 'Random Draw'!B1326-2026)</f>
        <v>600.00163690942293</v>
      </c>
    </row>
    <row r="1327" spans="1:4" x14ac:dyDescent="0.25">
      <c r="A1327" s="20">
        <f t="shared" si="40"/>
        <v>64</v>
      </c>
      <c r="B1327" s="20">
        <f t="shared" si="41"/>
        <v>2027</v>
      </c>
      <c r="C1327" s="20">
        <v>2008</v>
      </c>
      <c r="D1327" s="20">
        <f ca="1">OFFSET(Control!$C$4,$C1327-$M$2, 'Random Draw'!B1327-2026)</f>
        <v>734.7557957873729</v>
      </c>
    </row>
    <row r="1328" spans="1:4" x14ac:dyDescent="0.25">
      <c r="A1328" s="20">
        <f t="shared" si="40"/>
        <v>64</v>
      </c>
      <c r="B1328" s="20">
        <f t="shared" si="41"/>
        <v>2028</v>
      </c>
      <c r="C1328" s="20">
        <v>2012</v>
      </c>
      <c r="D1328" s="20">
        <f ca="1">OFFSET(Control!$C$4,$C1328-$M$2, 'Random Draw'!B1328-2026)</f>
        <v>560.57736914087002</v>
      </c>
    </row>
    <row r="1329" spans="1:4" x14ac:dyDescent="0.25">
      <c r="A1329" s="20">
        <f t="shared" si="40"/>
        <v>64</v>
      </c>
      <c r="B1329" s="20">
        <f t="shared" si="41"/>
        <v>2029</v>
      </c>
      <c r="C1329" s="20">
        <v>2006</v>
      </c>
      <c r="D1329" s="20">
        <f ca="1">OFFSET(Control!$C$4,$C1329-$M$2, 'Random Draw'!B1329-2026)</f>
        <v>964.60320123790234</v>
      </c>
    </row>
    <row r="1330" spans="1:4" x14ac:dyDescent="0.25">
      <c r="A1330" s="20">
        <f t="shared" si="40"/>
        <v>64</v>
      </c>
      <c r="B1330" s="20">
        <f t="shared" si="41"/>
        <v>2030</v>
      </c>
      <c r="C1330" s="20">
        <v>2016</v>
      </c>
      <c r="D1330" s="20">
        <f ca="1">OFFSET(Control!$C$4,$C1330-$M$2, 'Random Draw'!B1330-2026)</f>
        <v>859.11560647900478</v>
      </c>
    </row>
    <row r="1331" spans="1:4" x14ac:dyDescent="0.25">
      <c r="A1331" s="20">
        <f t="shared" si="40"/>
        <v>64</v>
      </c>
      <c r="B1331" s="20">
        <f t="shared" si="41"/>
        <v>2031</v>
      </c>
      <c r="C1331" s="20">
        <v>2023</v>
      </c>
      <c r="D1331" s="20">
        <f ca="1">OFFSET(Control!$C$4,$C1331-$M$2, 'Random Draw'!B1331-2026)</f>
        <v>1398.7808882029155</v>
      </c>
    </row>
    <row r="1332" spans="1:4" x14ac:dyDescent="0.25">
      <c r="A1332" s="20">
        <f t="shared" si="40"/>
        <v>64</v>
      </c>
      <c r="B1332" s="20">
        <f t="shared" si="41"/>
        <v>2032</v>
      </c>
      <c r="C1332" s="20">
        <v>2015</v>
      </c>
      <c r="D1332" s="20">
        <f ca="1">OFFSET(Control!$C$4,$C1332-$M$2, 'Random Draw'!B1332-2026)</f>
        <v>1322.3798868498175</v>
      </c>
    </row>
    <row r="1333" spans="1:4" x14ac:dyDescent="0.25">
      <c r="A1333" s="20">
        <f t="shared" si="40"/>
        <v>64</v>
      </c>
      <c r="B1333" s="20">
        <f t="shared" si="41"/>
        <v>2033</v>
      </c>
      <c r="C1333" s="20">
        <v>2016</v>
      </c>
      <c r="D1333" s="20">
        <f ca="1">OFFSET(Control!$C$4,$C1333-$M$2, 'Random Draw'!B1333-2026)</f>
        <v>1583.4520984657524</v>
      </c>
    </row>
    <row r="1334" spans="1:4" x14ac:dyDescent="0.25">
      <c r="A1334" s="20">
        <f t="shared" si="40"/>
        <v>64</v>
      </c>
      <c r="B1334" s="20">
        <f t="shared" si="41"/>
        <v>2034</v>
      </c>
      <c r="C1334" s="20">
        <v>2016</v>
      </c>
      <c r="D1334" s="20">
        <f ca="1">OFFSET(Control!$C$4,$C1334-$M$2, 'Random Draw'!B1334-2026)</f>
        <v>1681.3857277426359</v>
      </c>
    </row>
    <row r="1335" spans="1:4" x14ac:dyDescent="0.25">
      <c r="A1335" s="20">
        <f t="shared" si="40"/>
        <v>64</v>
      </c>
      <c r="B1335" s="20">
        <f t="shared" si="41"/>
        <v>2035</v>
      </c>
      <c r="C1335" s="20">
        <v>2021</v>
      </c>
      <c r="D1335" s="20">
        <f ca="1">OFFSET(Control!$C$4,$C1335-$M$2, 'Random Draw'!B1335-2026)</f>
        <v>1950.4844963572689</v>
      </c>
    </row>
    <row r="1336" spans="1:4" x14ac:dyDescent="0.25">
      <c r="A1336" s="20">
        <f t="shared" si="40"/>
        <v>64</v>
      </c>
      <c r="B1336" s="20">
        <f t="shared" si="41"/>
        <v>2036</v>
      </c>
      <c r="C1336" s="20">
        <v>2013</v>
      </c>
      <c r="D1336" s="20">
        <f ca="1">OFFSET(Control!$C$4,$C1336-$M$2, 'Random Draw'!B1336-2026)</f>
        <v>1981.0561957701404</v>
      </c>
    </row>
    <row r="1337" spans="1:4" x14ac:dyDescent="0.25">
      <c r="A1337" s="20">
        <f t="shared" si="40"/>
        <v>64</v>
      </c>
      <c r="B1337" s="20">
        <f t="shared" si="41"/>
        <v>2037</v>
      </c>
      <c r="C1337" s="20">
        <v>2012</v>
      </c>
      <c r="D1337" s="20">
        <f ca="1">OFFSET(Control!$C$4,$C1337-$M$2, 'Random Draw'!B1337-2026)</f>
        <v>2043.9061912659965</v>
      </c>
    </row>
    <row r="1338" spans="1:4" x14ac:dyDescent="0.25">
      <c r="A1338" s="20">
        <f t="shared" si="40"/>
        <v>64</v>
      </c>
      <c r="B1338" s="20">
        <f t="shared" si="41"/>
        <v>2038</v>
      </c>
      <c r="C1338" s="20">
        <v>2009</v>
      </c>
      <c r="D1338" s="20">
        <f ca="1">OFFSET(Control!$C$4,$C1338-$M$2, 'Random Draw'!B1338-2026)</f>
        <v>2211.6818241808396</v>
      </c>
    </row>
    <row r="1339" spans="1:4" x14ac:dyDescent="0.25">
      <c r="A1339" s="20">
        <f t="shared" si="40"/>
        <v>64</v>
      </c>
      <c r="B1339" s="20">
        <f t="shared" si="41"/>
        <v>2039</v>
      </c>
      <c r="C1339" s="20">
        <v>2016</v>
      </c>
      <c r="D1339" s="20">
        <f ca="1">OFFSET(Control!$C$4,$C1339-$M$2, 'Random Draw'!B1339-2026)</f>
        <v>2441.4589439115657</v>
      </c>
    </row>
    <row r="1340" spans="1:4" x14ac:dyDescent="0.25">
      <c r="A1340" s="20">
        <f t="shared" si="40"/>
        <v>64</v>
      </c>
      <c r="B1340" s="20">
        <f t="shared" si="41"/>
        <v>2040</v>
      </c>
      <c r="C1340" s="20">
        <v>2010</v>
      </c>
      <c r="D1340" s="20">
        <f ca="1">OFFSET(Control!$C$4,$C1340-$M$2, 'Random Draw'!B1340-2026)</f>
        <v>2450.4027939948692</v>
      </c>
    </row>
    <row r="1341" spans="1:4" x14ac:dyDescent="0.25">
      <c r="A1341" s="20">
        <f t="shared" si="40"/>
        <v>64</v>
      </c>
      <c r="B1341" s="20">
        <f t="shared" si="41"/>
        <v>2041</v>
      </c>
      <c r="C1341" s="20">
        <v>2009</v>
      </c>
      <c r="D1341" s="20">
        <f ca="1">OFFSET(Control!$C$4,$C1341-$M$2, 'Random Draw'!B1341-2026)</f>
        <v>2518.8156166134359</v>
      </c>
    </row>
    <row r="1342" spans="1:4" x14ac:dyDescent="0.25">
      <c r="A1342" s="20">
        <f t="shared" si="40"/>
        <v>64</v>
      </c>
      <c r="B1342" s="20">
        <f t="shared" si="41"/>
        <v>2042</v>
      </c>
      <c r="C1342" s="20">
        <v>2008</v>
      </c>
      <c r="D1342" s="20">
        <f ca="1">OFFSET(Control!$C$4,$C1342-$M$2, 'Random Draw'!B1342-2026)</f>
        <v>2801.3041371389645</v>
      </c>
    </row>
    <row r="1343" spans="1:4" x14ac:dyDescent="0.25">
      <c r="A1343" s="20">
        <f t="shared" si="40"/>
        <v>64</v>
      </c>
      <c r="B1343" s="20">
        <f t="shared" si="41"/>
        <v>2043</v>
      </c>
      <c r="C1343" s="20">
        <v>2008</v>
      </c>
      <c r="D1343" s="20">
        <f ca="1">OFFSET(Control!$C$4,$C1343-$M$2, 'Random Draw'!B1343-2026)</f>
        <v>2835.4297747946935</v>
      </c>
    </row>
    <row r="1344" spans="1:4" x14ac:dyDescent="0.25">
      <c r="A1344" s="20">
        <f t="shared" si="40"/>
        <v>64</v>
      </c>
      <c r="B1344" s="20">
        <f t="shared" si="41"/>
        <v>2044</v>
      </c>
      <c r="C1344" s="20">
        <v>2006</v>
      </c>
      <c r="D1344" s="20">
        <f ca="1">OFFSET(Control!$C$4,$C1344-$M$2, 'Random Draw'!B1344-2026)</f>
        <v>3248.983727432018</v>
      </c>
    </row>
    <row r="1345" spans="1:4" x14ac:dyDescent="0.25">
      <c r="A1345" s="20">
        <f t="shared" si="40"/>
        <v>64</v>
      </c>
      <c r="B1345" s="20">
        <f t="shared" si="41"/>
        <v>2045</v>
      </c>
      <c r="C1345" s="20">
        <v>2006</v>
      </c>
      <c r="D1345" s="20">
        <f ca="1">OFFSET(Control!$C$4,$C1345-$M$2, 'Random Draw'!B1345-2026)</f>
        <v>3468.2675358369224</v>
      </c>
    </row>
    <row r="1346" spans="1:4" x14ac:dyDescent="0.25">
      <c r="A1346" s="20">
        <f t="shared" si="40"/>
        <v>65</v>
      </c>
      <c r="B1346" s="20">
        <f t="shared" si="41"/>
        <v>2025</v>
      </c>
      <c r="C1346" s="20">
        <v>2008</v>
      </c>
      <c r="D1346" s="20" t="str">
        <f ca="1">OFFSET(Control!$C$4,$C1346-$M$2, 'Random Draw'!B1346-2026)</f>
        <v>Total System Cost</v>
      </c>
    </row>
    <row r="1347" spans="1:4" x14ac:dyDescent="0.25">
      <c r="A1347" s="20">
        <f t="shared" si="40"/>
        <v>65</v>
      </c>
      <c r="B1347" s="20">
        <f t="shared" si="41"/>
        <v>2026</v>
      </c>
      <c r="C1347" s="20">
        <v>2022</v>
      </c>
      <c r="D1347" s="20">
        <f ca="1">OFFSET(Control!$C$4,$C1347-$M$2, 'Random Draw'!B1347-2026)</f>
        <v>709.85129417904125</v>
      </c>
    </row>
    <row r="1348" spans="1:4" x14ac:dyDescent="0.25">
      <c r="A1348" s="20">
        <f t="shared" ref="A1348:A1356" si="42">IF(B1347=2045,A1347+1,A1347)</f>
        <v>65</v>
      </c>
      <c r="B1348" s="20">
        <f t="shared" ref="B1348:B1356" si="43">IF(B1347=2045, 2025, B1347+1)</f>
        <v>2027</v>
      </c>
      <c r="C1348" s="20">
        <v>2016</v>
      </c>
      <c r="D1348" s="20">
        <f ca="1">OFFSET(Control!$C$4,$C1348-$M$2, 'Random Draw'!B1348-2026)</f>
        <v>814.12555849706177</v>
      </c>
    </row>
    <row r="1349" spans="1:4" x14ac:dyDescent="0.25">
      <c r="A1349" s="20">
        <f t="shared" si="42"/>
        <v>65</v>
      </c>
      <c r="B1349" s="20">
        <f t="shared" si="43"/>
        <v>2028</v>
      </c>
      <c r="C1349" s="20">
        <v>2018</v>
      </c>
      <c r="D1349" s="20">
        <f ca="1">OFFSET(Control!$C$4,$C1349-$M$2, 'Random Draw'!B1349-2026)</f>
        <v>687.70976799678954</v>
      </c>
    </row>
    <row r="1350" spans="1:4" x14ac:dyDescent="0.25">
      <c r="A1350" s="20">
        <f t="shared" si="42"/>
        <v>65</v>
      </c>
      <c r="B1350" s="20">
        <f t="shared" si="43"/>
        <v>2029</v>
      </c>
      <c r="C1350" s="20">
        <v>2020</v>
      </c>
      <c r="D1350" s="20">
        <f ca="1">OFFSET(Control!$C$4,$C1350-$M$2, 'Random Draw'!B1350-2026)</f>
        <v>846.46464546282289</v>
      </c>
    </row>
    <row r="1351" spans="1:4" x14ac:dyDescent="0.25">
      <c r="A1351" s="20">
        <f t="shared" si="42"/>
        <v>65</v>
      </c>
      <c r="B1351" s="20">
        <f t="shared" si="43"/>
        <v>2030</v>
      </c>
      <c r="C1351" s="20">
        <v>2012</v>
      </c>
      <c r="D1351" s="20">
        <f ca="1">OFFSET(Control!$C$4,$C1351-$M$2, 'Random Draw'!B1351-2026)</f>
        <v>559.56425555005251</v>
      </c>
    </row>
    <row r="1352" spans="1:4" x14ac:dyDescent="0.25">
      <c r="A1352" s="20">
        <f t="shared" si="42"/>
        <v>65</v>
      </c>
      <c r="B1352" s="20">
        <f t="shared" si="43"/>
        <v>2031</v>
      </c>
      <c r="C1352" s="20">
        <v>2013</v>
      </c>
      <c r="D1352" s="20">
        <f ca="1">OFFSET(Control!$C$4,$C1352-$M$2, 'Random Draw'!B1352-2026)</f>
        <v>1231.3286855991141</v>
      </c>
    </row>
    <row r="1353" spans="1:4" x14ac:dyDescent="0.25">
      <c r="A1353" s="20">
        <f t="shared" si="42"/>
        <v>65</v>
      </c>
      <c r="B1353" s="20">
        <f t="shared" si="43"/>
        <v>2032</v>
      </c>
      <c r="C1353" s="20">
        <v>2011</v>
      </c>
      <c r="D1353" s="20">
        <f ca="1">OFFSET(Control!$C$4,$C1353-$M$2, 'Random Draw'!B1353-2026)</f>
        <v>1389.8967829137432</v>
      </c>
    </row>
    <row r="1354" spans="1:4" x14ac:dyDescent="0.25">
      <c r="A1354" s="20">
        <f t="shared" si="42"/>
        <v>65</v>
      </c>
      <c r="B1354" s="20">
        <f t="shared" si="43"/>
        <v>2033</v>
      </c>
      <c r="C1354" s="20">
        <v>2011</v>
      </c>
      <c r="D1354" s="20">
        <f ca="1">OFFSET(Control!$C$4,$C1354-$M$2, 'Random Draw'!B1354-2026)</f>
        <v>1448.7821487213321</v>
      </c>
    </row>
    <row r="1355" spans="1:4" x14ac:dyDescent="0.25">
      <c r="A1355" s="20">
        <f t="shared" si="42"/>
        <v>65</v>
      </c>
      <c r="B1355" s="20">
        <f t="shared" si="43"/>
        <v>2034</v>
      </c>
      <c r="C1355" s="20">
        <v>2008</v>
      </c>
      <c r="D1355" s="20">
        <f ca="1">OFFSET(Control!$C$4,$C1355-$M$2, 'Random Draw'!B1355-2026)</f>
        <v>1565.740373173368</v>
      </c>
    </row>
    <row r="1356" spans="1:4" x14ac:dyDescent="0.25">
      <c r="A1356" s="20">
        <f t="shared" si="42"/>
        <v>65</v>
      </c>
      <c r="B1356" s="20">
        <f t="shared" si="43"/>
        <v>2035</v>
      </c>
      <c r="C1356" s="20">
        <v>2019</v>
      </c>
      <c r="D1356" s="20">
        <f ca="1">OFFSET(Control!$C$4,$C1356-$M$2, 'Random Draw'!B1356-2026)</f>
        <v>1901.5939549887573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981A-8611-4BD2-B785-8EEA8BBF4C5D}">
  <sheetPr codeName="Sheet12"/>
  <dimension ref="A1:AD267"/>
  <sheetViews>
    <sheetView topLeftCell="A30" workbookViewId="0"/>
  </sheetViews>
  <sheetFormatPr defaultColWidth="9" defaultRowHeight="15" x14ac:dyDescent="0.25"/>
  <cols>
    <col min="1" max="1" width="14.375" style="20" customWidth="1"/>
    <col min="2" max="2" width="14" style="20" customWidth="1"/>
    <col min="3" max="22" width="9" style="20"/>
    <col min="23" max="23" width="12" style="20" bestFit="1" customWidth="1"/>
    <col min="24" max="24" width="24.125" style="20" bestFit="1" customWidth="1"/>
    <col min="25" max="25" width="17.375" style="20" customWidth="1"/>
    <col min="26" max="26" width="21.75" style="20" bestFit="1" customWidth="1"/>
    <col min="27" max="27" width="25.375" style="20" bestFit="1" customWidth="1"/>
    <col min="28" max="28" width="15" style="20" bestFit="1" customWidth="1"/>
    <col min="29" max="29" width="15" style="20" customWidth="1"/>
    <col min="30" max="16384" width="9" style="20"/>
  </cols>
  <sheetData>
    <row r="1" spans="1:30" x14ac:dyDescent="0.25">
      <c r="A1" s="20" t="s">
        <v>7</v>
      </c>
      <c r="B1" s="20" t="s">
        <v>6</v>
      </c>
      <c r="C1" s="20">
        <v>2026</v>
      </c>
      <c r="D1" s="20">
        <f t="shared" ref="D1:V1" si="0">C1+1</f>
        <v>2027</v>
      </c>
      <c r="E1" s="20">
        <f t="shared" si="0"/>
        <v>2028</v>
      </c>
      <c r="F1" s="20">
        <f t="shared" si="0"/>
        <v>2029</v>
      </c>
      <c r="G1" s="20">
        <f t="shared" si="0"/>
        <v>2030</v>
      </c>
      <c r="H1" s="20">
        <f t="shared" si="0"/>
        <v>2031</v>
      </c>
      <c r="I1" s="20">
        <f t="shared" si="0"/>
        <v>2032</v>
      </c>
      <c r="J1" s="20">
        <f t="shared" si="0"/>
        <v>2033</v>
      </c>
      <c r="K1" s="20">
        <f t="shared" si="0"/>
        <v>2034</v>
      </c>
      <c r="L1" s="20">
        <f t="shared" si="0"/>
        <v>2035</v>
      </c>
      <c r="M1" s="20">
        <f t="shared" si="0"/>
        <v>2036</v>
      </c>
      <c r="N1" s="20">
        <f t="shared" si="0"/>
        <v>2037</v>
      </c>
      <c r="O1" s="20">
        <f t="shared" si="0"/>
        <v>2038</v>
      </c>
      <c r="P1" s="20">
        <f t="shared" si="0"/>
        <v>2039</v>
      </c>
      <c r="Q1" s="20">
        <f t="shared" si="0"/>
        <v>2040</v>
      </c>
      <c r="R1" s="20">
        <f t="shared" si="0"/>
        <v>2041</v>
      </c>
      <c r="S1" s="20">
        <f t="shared" si="0"/>
        <v>2042</v>
      </c>
      <c r="T1" s="20">
        <f t="shared" si="0"/>
        <v>2043</v>
      </c>
      <c r="U1" s="20">
        <f t="shared" si="0"/>
        <v>2044</v>
      </c>
      <c r="V1" s="20">
        <f t="shared" si="0"/>
        <v>2045</v>
      </c>
      <c r="W1" s="20" t="s">
        <v>12</v>
      </c>
      <c r="X1" s="20" t="s">
        <v>13</v>
      </c>
    </row>
    <row r="2" spans="1:30" x14ac:dyDescent="0.25">
      <c r="A2" s="20">
        <v>1</v>
      </c>
      <c r="B2" s="21">
        <f ca="1">NPV(Discount_Rate,C2:V2)</f>
        <v>17381.040641000709</v>
      </c>
      <c r="C2" s="20" cm="1">
        <f t="array" aca="1" ref="C2" ca="1">INDEX('Random Draw'!$D:$D,MATCH($A2&amp;C$1,'Random Draw'!$A:$A&amp;'Random Draw'!$B:$B,0))</f>
        <v>709.85129417904125</v>
      </c>
      <c r="D2" s="20" cm="1">
        <f t="array" aca="1" ref="D2" ca="1">INDEX('Random Draw'!$D:$D,MATCH($A2&amp;D$1,'Random Draw'!$A:$A&amp;'Random Draw'!$B:$B,0))</f>
        <v>728.32579450479398</v>
      </c>
      <c r="E2" s="20" cm="1">
        <f t="array" aca="1" ref="E2" ca="1">INDEX('Random Draw'!$D:$D,MATCH($A2&amp;E$1,'Random Draw'!$A:$A&amp;'Random Draw'!$B:$B,0))</f>
        <v>723.09873319975929</v>
      </c>
      <c r="F2" s="20" cm="1">
        <f t="array" aca="1" ref="F2" ca="1">INDEX('Random Draw'!$D:$D,MATCH($A2&amp;F$1,'Random Draw'!$A:$A&amp;'Random Draw'!$B:$B,0))</f>
        <v>941.24211981092458</v>
      </c>
      <c r="G2" s="20" cm="1">
        <f t="array" aca="1" ref="G2" ca="1">INDEX('Random Draw'!$D:$D,MATCH($A2&amp;G$1,'Random Draw'!$A:$A&amp;'Random Draw'!$B:$B,0))</f>
        <v>645.2493699842928</v>
      </c>
      <c r="H2" s="20" cm="1">
        <f t="array" aca="1" ref="H2" ca="1">INDEX('Random Draw'!$D:$D,MATCH($A2&amp;H$1,'Random Draw'!$A:$A&amp;'Random Draw'!$B:$B,0))</f>
        <v>1205.5426760544419</v>
      </c>
      <c r="I2" s="20" cm="1">
        <f t="array" aca="1" ref="I2" ca="1">INDEX('Random Draw'!$D:$D,MATCH($A2&amp;I$1,'Random Draw'!$A:$A&amp;'Random Draw'!$B:$B,0))</f>
        <v>1350.5147834915872</v>
      </c>
      <c r="J2" s="20" cm="1">
        <f t="array" aca="1" ref="J2" ca="1">INDEX('Random Draw'!$D:$D,MATCH($A2&amp;J$1,'Random Draw'!$A:$A&amp;'Random Draw'!$B:$B,0))</f>
        <v>1378.272035741832</v>
      </c>
      <c r="K2" s="20" cm="1">
        <f t="array" aca="1" ref="K2" ca="1">INDEX('Random Draw'!$D:$D,MATCH($A2&amp;K$1,'Random Draw'!$A:$A&amp;'Random Draw'!$B:$B,0))</f>
        <v>1596.0055140062063</v>
      </c>
      <c r="L2" s="20" cm="1">
        <f t="array" aca="1" ref="L2" ca="1">INDEX('Random Draw'!$D:$D,MATCH($A2&amp;L$1,'Random Draw'!$A:$A&amp;'Random Draw'!$B:$B,0))</f>
        <v>1851.0059944535963</v>
      </c>
      <c r="M2" s="20" cm="1">
        <f t="array" aca="1" ref="M2" ca="1">INDEX('Random Draw'!$D:$D,MATCH($A2&amp;M$1,'Random Draw'!$A:$A&amp;'Random Draw'!$B:$B,0))</f>
        <v>1966.5913518695475</v>
      </c>
      <c r="N2" s="20" cm="1">
        <f t="array" aca="1" ref="N2" ca="1">INDEX('Random Draw'!$D:$D,MATCH($A2&amp;N$1,'Random Draw'!$A:$A&amp;'Random Draw'!$B:$B,0))</f>
        <v>2032.9464463916413</v>
      </c>
      <c r="O2" s="20" cm="1">
        <f t="array" aca="1" ref="O2" ca="1">INDEX('Random Draw'!$D:$D,MATCH($A2&amp;O$1,'Random Draw'!$A:$A&amp;'Random Draw'!$B:$B,0))</f>
        <v>2284.9682655220813</v>
      </c>
      <c r="P2" s="20" cm="1">
        <f t="array" aca="1" ref="P2" ca="1">INDEX('Random Draw'!$D:$D,MATCH($A2&amp;P$1,'Random Draw'!$A:$A&amp;'Random Draw'!$B:$B,0))</f>
        <v>2281.4056363547124</v>
      </c>
      <c r="Q2" s="20" cm="1">
        <f t="array" aca="1" ref="Q2" ca="1">INDEX('Random Draw'!$D:$D,MATCH($A2&amp;Q$1,'Random Draw'!$A:$A&amp;'Random Draw'!$B:$B,0))</f>
        <v>2450.4027939948692</v>
      </c>
      <c r="R2" s="20" cm="1">
        <f t="array" aca="1" ref="R2" ca="1">INDEX('Random Draw'!$D:$D,MATCH($A2&amp;R$1,'Random Draw'!$A:$A&amp;'Random Draw'!$B:$B,0))</f>
        <v>2854.8029331286648</v>
      </c>
      <c r="S2" s="20" cm="1">
        <f t="array" aca="1" ref="S2" ca="1">INDEX('Random Draw'!$D:$D,MATCH($A2&amp;S$1,'Random Draw'!$A:$A&amp;'Random Draw'!$B:$B,0))</f>
        <v>2636.2164346965401</v>
      </c>
      <c r="T2" s="20" cm="1">
        <f t="array" aca="1" ref="T2" ca="1">INDEX('Random Draw'!$D:$D,MATCH($A2&amp;T$1,'Random Draw'!$A:$A&amp;'Random Draw'!$B:$B,0))</f>
        <v>2867.5024625647006</v>
      </c>
      <c r="U2" s="20" cm="1">
        <f t="array" aca="1" ref="U2" ca="1">INDEX('Random Draw'!$D:$D,MATCH($A2&amp;U$1,'Random Draw'!$A:$A&amp;'Random Draw'!$B:$B,0))</f>
        <v>3144.2316987442737</v>
      </c>
      <c r="V2" s="20" cm="1">
        <f t="array" aca="1" ref="V2" ca="1">INDEX('Random Draw'!$D:$D,MATCH($A2&amp;V$1,'Random Draw'!$A:$A&amp;'Random Draw'!$B:$B,0))</f>
        <v>3095.0425805549876</v>
      </c>
      <c r="W2" s="22">
        <v>6.3299999999999995E-2</v>
      </c>
      <c r="X2" s="20">
        <f ca="1">PERCENTILE(B2:B51,0.95)</f>
        <v>17886.542926625945</v>
      </c>
      <c r="Y2" s="21"/>
      <c r="Z2" s="21"/>
      <c r="AA2" s="23"/>
    </row>
    <row r="3" spans="1:30" x14ac:dyDescent="0.25">
      <c r="A3" s="20">
        <f t="shared" ref="A3:A34" si="1">A2+1</f>
        <v>2</v>
      </c>
      <c r="B3" s="21">
        <f t="shared" ref="B3:B33" ca="1" si="2">NPV(Discount_Rate,C3:V3)</f>
        <v>17079.4332894494</v>
      </c>
      <c r="C3" s="20" cm="1">
        <f t="array" aca="1" ref="C3" ca="1">INDEX('Random Draw'!$D:$D,MATCH($A3&amp;C$1,'Random Draw'!$A:$A&amp;'Random Draw'!$B:$B,0))</f>
        <v>549.54289291114378</v>
      </c>
      <c r="D3" s="20" cm="1">
        <f t="array" aca="1" ref="D3" ca="1">INDEX('Random Draw'!$D:$D,MATCH($A3&amp;D$1,'Random Draw'!$A:$A&amp;'Random Draw'!$B:$B,0))</f>
        <v>666.34909456968398</v>
      </c>
      <c r="E3" s="20" cm="1">
        <f t="array" aca="1" ref="E3" ca="1">INDEX('Random Draw'!$D:$D,MATCH($A3&amp;E$1,'Random Draw'!$A:$A&amp;'Random Draw'!$B:$B,0))</f>
        <v>660.97346525512933</v>
      </c>
      <c r="F3" s="20" cm="1">
        <f t="array" aca="1" ref="F3" ca="1">INDEX('Random Draw'!$D:$D,MATCH($A3&amp;F$1,'Random Draw'!$A:$A&amp;'Random Draw'!$B:$B,0))</f>
        <v>662.65192844733815</v>
      </c>
      <c r="G3" s="20" cm="1">
        <f t="array" aca="1" ref="G3" ca="1">INDEX('Random Draw'!$D:$D,MATCH($A3&amp;G$1,'Random Draw'!$A:$A&amp;'Random Draw'!$B:$B,0))</f>
        <v>762.59630978538655</v>
      </c>
      <c r="H3" s="20" cm="1">
        <f t="array" aca="1" ref="H3" ca="1">INDEX('Random Draw'!$D:$D,MATCH($A3&amp;H$1,'Random Draw'!$A:$A&amp;'Random Draw'!$B:$B,0))</f>
        <v>1331.3803578756265</v>
      </c>
      <c r="I3" s="20" cm="1">
        <f t="array" aca="1" ref="I3" ca="1">INDEX('Random Draw'!$D:$D,MATCH($A3&amp;I$1,'Random Draw'!$A:$A&amp;'Random Draw'!$B:$B,0))</f>
        <v>1456.4606303670789</v>
      </c>
      <c r="J3" s="20" cm="1">
        <f t="array" aca="1" ref="J3" ca="1">INDEX('Random Draw'!$D:$D,MATCH($A3&amp;J$1,'Random Draw'!$A:$A&amp;'Random Draw'!$B:$B,0))</f>
        <v>1659.3706254734075</v>
      </c>
      <c r="K3" s="20" cm="1">
        <f t="array" aca="1" ref="K3" ca="1">INDEX('Random Draw'!$D:$D,MATCH($A3&amp;K$1,'Random Draw'!$A:$A&amp;'Random Draw'!$B:$B,0))</f>
        <v>1422.19945380217</v>
      </c>
      <c r="L3" s="20" cm="1">
        <f t="array" aca="1" ref="L3" ca="1">INDEX('Random Draw'!$D:$D,MATCH($A3&amp;L$1,'Random Draw'!$A:$A&amp;'Random Draw'!$B:$B,0))</f>
        <v>1901.5939549887573</v>
      </c>
      <c r="M3" s="20" cm="1">
        <f t="array" aca="1" ref="M3" ca="1">INDEX('Random Draw'!$D:$D,MATCH($A3&amp;M$1,'Random Draw'!$A:$A&amp;'Random Draw'!$B:$B,0))</f>
        <v>2055.0070027926981</v>
      </c>
      <c r="N3" s="20" cm="1">
        <f t="array" aca="1" ref="N3" ca="1">INDEX('Random Draw'!$D:$D,MATCH($A3&amp;N$1,'Random Draw'!$A:$A&amp;'Random Draw'!$B:$B,0))</f>
        <v>2095.5560334229458</v>
      </c>
      <c r="O3" s="20" cm="1">
        <f t="array" aca="1" ref="O3" ca="1">INDEX('Random Draw'!$D:$D,MATCH($A3&amp;O$1,'Random Draw'!$A:$A&amp;'Random Draw'!$B:$B,0))</f>
        <v>2248.3078443038562</v>
      </c>
      <c r="P3" s="20" cm="1">
        <f t="array" aca="1" ref="P3" ca="1">INDEX('Random Draw'!$D:$D,MATCH($A3&amp;P$1,'Random Draw'!$A:$A&amp;'Random Draw'!$B:$B,0))</f>
        <v>2280.60769194157</v>
      </c>
      <c r="Q3" s="20" cm="1">
        <f t="array" aca="1" ref="Q3" ca="1">INDEX('Random Draw'!$D:$D,MATCH($A3&amp;Q$1,'Random Draw'!$A:$A&amp;'Random Draw'!$B:$B,0))</f>
        <v>2388.0184066079692</v>
      </c>
      <c r="R3" s="20" cm="1">
        <f t="array" aca="1" ref="R3" ca="1">INDEX('Random Draw'!$D:$D,MATCH($A3&amp;R$1,'Random Draw'!$A:$A&amp;'Random Draw'!$B:$B,0))</f>
        <v>2479.4813222711541</v>
      </c>
      <c r="S3" s="20" cm="1">
        <f t="array" aca="1" ref="S3" ca="1">INDEX('Random Draw'!$D:$D,MATCH($A3&amp;S$1,'Random Draw'!$A:$A&amp;'Random Draw'!$B:$B,0))</f>
        <v>2878.2148210266341</v>
      </c>
      <c r="T3" s="20" cm="1">
        <f t="array" aca="1" ref="T3" ca="1">INDEX('Random Draw'!$D:$D,MATCH($A3&amp;T$1,'Random Draw'!$A:$A&amp;'Random Draw'!$B:$B,0))</f>
        <v>2739.213207284698</v>
      </c>
      <c r="U3" s="20" cm="1">
        <f t="array" aca="1" ref="U3" ca="1">INDEX('Random Draw'!$D:$D,MATCH($A3&amp;U$1,'Random Draw'!$A:$A&amp;'Random Draw'!$B:$B,0))</f>
        <v>2865.8722402457197</v>
      </c>
      <c r="V3" s="20" cm="1">
        <f t="array" aca="1" ref="V3" ca="1">INDEX('Random Draw'!$D:$D,MATCH($A3&amp;V$1,'Random Draw'!$A:$A&amp;'Random Draw'!$B:$B,0))</f>
        <v>3037.4510838494843</v>
      </c>
    </row>
    <row r="4" spans="1:30" x14ac:dyDescent="0.25">
      <c r="A4" s="20">
        <f t="shared" si="1"/>
        <v>3</v>
      </c>
      <c r="B4" s="21">
        <f t="shared" ca="1" si="2"/>
        <v>17902.20809443589</v>
      </c>
      <c r="C4" s="20" cm="1">
        <f t="array" aca="1" ref="C4" ca="1">INDEX('Random Draw'!$D:$D,MATCH($A4&amp;C$1,'Random Draw'!$A:$A&amp;'Random Draw'!$B:$B,0))</f>
        <v>684.62527237410723</v>
      </c>
      <c r="D4" s="20" cm="1">
        <f t="array" aca="1" ref="D4" ca="1">INDEX('Random Draw'!$D:$D,MATCH($A4&amp;D$1,'Random Draw'!$A:$A&amp;'Random Draw'!$B:$B,0))</f>
        <v>728.32579450479398</v>
      </c>
      <c r="E4" s="20" cm="1">
        <f t="array" aca="1" ref="E4" ca="1">INDEX('Random Draw'!$D:$D,MATCH($A4&amp;E$1,'Random Draw'!$A:$A&amp;'Random Draw'!$B:$B,0))</f>
        <v>790.68332123865821</v>
      </c>
      <c r="F4" s="20" cm="1">
        <f t="array" aca="1" ref="F4" ca="1">INDEX('Random Draw'!$D:$D,MATCH($A4&amp;F$1,'Random Draw'!$A:$A&amp;'Random Draw'!$B:$B,0))</f>
        <v>753.14787131059575</v>
      </c>
      <c r="G4" s="20" cm="1">
        <f t="array" aca="1" ref="G4" ca="1">INDEX('Random Draw'!$D:$D,MATCH($A4&amp;G$1,'Random Draw'!$A:$A&amp;'Random Draw'!$B:$B,0))</f>
        <v>808.32911656931617</v>
      </c>
      <c r="H4" s="20" cm="1">
        <f t="array" aca="1" ref="H4" ca="1">INDEX('Random Draw'!$D:$D,MATCH($A4&amp;H$1,'Random Draw'!$A:$A&amp;'Random Draw'!$B:$B,0))</f>
        <v>1205.5426760544419</v>
      </c>
      <c r="I4" s="20" cm="1">
        <f t="array" aca="1" ref="I4" ca="1">INDEX('Random Draw'!$D:$D,MATCH($A4&amp;I$1,'Random Draw'!$A:$A&amp;'Random Draw'!$B:$B,0))</f>
        <v>1604.2746885704489</v>
      </c>
      <c r="J4" s="20" cm="1">
        <f t="array" aca="1" ref="J4" ca="1">INDEX('Random Draw'!$D:$D,MATCH($A4&amp;J$1,'Random Draw'!$A:$A&amp;'Random Draw'!$B:$B,0))</f>
        <v>1524.0845970944933</v>
      </c>
      <c r="K4" s="20" cm="1">
        <f t="array" aca="1" ref="K4" ca="1">INDEX('Random Draw'!$D:$D,MATCH($A4&amp;K$1,'Random Draw'!$A:$A&amp;'Random Draw'!$B:$B,0))</f>
        <v>1596.0055140062063</v>
      </c>
      <c r="L4" s="20" cm="1">
        <f t="array" aca="1" ref="L4" ca="1">INDEX('Random Draw'!$D:$D,MATCH($A4&amp;L$1,'Random Draw'!$A:$A&amp;'Random Draw'!$B:$B,0))</f>
        <v>1955.5458485883378</v>
      </c>
      <c r="M4" s="20" cm="1">
        <f t="array" aca="1" ref="M4" ca="1">INDEX('Random Draw'!$D:$D,MATCH($A4&amp;M$1,'Random Draw'!$A:$A&amp;'Random Draw'!$B:$B,0))</f>
        <v>2203.9081858152267</v>
      </c>
      <c r="N4" s="20" cm="1">
        <f t="array" aca="1" ref="N4" ca="1">INDEX('Random Draw'!$D:$D,MATCH($A4&amp;N$1,'Random Draw'!$A:$A&amp;'Random Draw'!$B:$B,0))</f>
        <v>2095.5560334229458</v>
      </c>
      <c r="O4" s="20" cm="1">
        <f t="array" aca="1" ref="O4" ca="1">INDEX('Random Draw'!$D:$D,MATCH($A4&amp;O$1,'Random Draw'!$A:$A&amp;'Random Draw'!$B:$B,0))</f>
        <v>2140.4430662236437</v>
      </c>
      <c r="P4" s="20" cm="1">
        <f t="array" aca="1" ref="P4" ca="1">INDEX('Random Draw'!$D:$D,MATCH($A4&amp;P$1,'Random Draw'!$A:$A&amp;'Random Draw'!$B:$B,0))</f>
        <v>2612.9565557347796</v>
      </c>
      <c r="Q4" s="20" cm="1">
        <f t="array" aca="1" ref="Q4" ca="1">INDEX('Random Draw'!$D:$D,MATCH($A4&amp;Q$1,'Random Draw'!$A:$A&amp;'Random Draw'!$B:$B,0))</f>
        <v>2405.8694984488884</v>
      </c>
      <c r="R4" s="20" cm="1">
        <f t="array" aca="1" ref="R4" ca="1">INDEX('Random Draw'!$D:$D,MATCH($A4&amp;R$1,'Random Draw'!$A:$A&amp;'Random Draw'!$B:$B,0))</f>
        <v>2515.8493316381273</v>
      </c>
      <c r="S4" s="20" cm="1">
        <f t="array" aca="1" ref="S4" ca="1">INDEX('Random Draw'!$D:$D,MATCH($A4&amp;S$1,'Random Draw'!$A:$A&amp;'Random Draw'!$B:$B,0))</f>
        <v>3142.1345578661408</v>
      </c>
      <c r="T4" s="20" cm="1">
        <f t="array" aca="1" ref="T4" ca="1">INDEX('Random Draw'!$D:$D,MATCH($A4&amp;T$1,'Random Draw'!$A:$A&amp;'Random Draw'!$B:$B,0))</f>
        <v>3039.889865503882</v>
      </c>
      <c r="U4" s="20" cm="1">
        <f t="array" aca="1" ref="U4" ca="1">INDEX('Random Draw'!$D:$D,MATCH($A4&amp;U$1,'Random Draw'!$A:$A&amp;'Random Draw'!$B:$B,0))</f>
        <v>2816.3757932706831</v>
      </c>
      <c r="V4" s="20" cm="1">
        <f t="array" aca="1" ref="V4" ca="1">INDEX('Random Draw'!$D:$D,MATCH($A4&amp;V$1,'Random Draw'!$A:$A&amp;'Random Draw'!$B:$B,0))</f>
        <v>3061.8796286077463</v>
      </c>
    </row>
    <row r="5" spans="1:30" x14ac:dyDescent="0.25">
      <c r="A5" s="20">
        <f t="shared" si="1"/>
        <v>4</v>
      </c>
      <c r="B5" s="21">
        <f t="shared" ca="1" si="2"/>
        <v>17288.410306371527</v>
      </c>
      <c r="C5" s="20" cm="1">
        <f t="array" aca="1" ref="C5" ca="1">INDEX('Random Draw'!$D:$D,MATCH($A5&amp;C$1,'Random Draw'!$A:$A&amp;'Random Draw'!$B:$B,0))</f>
        <v>748.49321264979994</v>
      </c>
      <c r="D5" s="20" cm="1">
        <f t="array" aca="1" ref="D5" ca="1">INDEX('Random Draw'!$D:$D,MATCH($A5&amp;D$1,'Random Draw'!$A:$A&amp;'Random Draw'!$B:$B,0))</f>
        <v>724.08620883356878</v>
      </c>
      <c r="E5" s="20" cm="1">
        <f t="array" aca="1" ref="E5" ca="1">INDEX('Random Draw'!$D:$D,MATCH($A5&amp;E$1,'Random Draw'!$A:$A&amp;'Random Draw'!$B:$B,0))</f>
        <v>629.07104842762737</v>
      </c>
      <c r="F5" s="20" cm="1">
        <f t="array" aca="1" ref="F5" ca="1">INDEX('Random Draw'!$D:$D,MATCH($A5&amp;F$1,'Random Draw'!$A:$A&amp;'Random Draw'!$B:$B,0))</f>
        <v>823.08393714476597</v>
      </c>
      <c r="G5" s="20" cm="1">
        <f t="array" aca="1" ref="G5" ca="1">INDEX('Random Draw'!$D:$D,MATCH($A5&amp;G$1,'Random Draw'!$A:$A&amp;'Random Draw'!$B:$B,0))</f>
        <v>624.58495994619511</v>
      </c>
      <c r="H5" s="20" cm="1">
        <f t="array" aca="1" ref="H5" ca="1">INDEX('Random Draw'!$D:$D,MATCH($A5&amp;H$1,'Random Draw'!$A:$A&amp;'Random Draw'!$B:$B,0))</f>
        <v>1205.5426760544419</v>
      </c>
      <c r="I5" s="20" cm="1">
        <f t="array" aca="1" ref="I5" ca="1">INDEX('Random Draw'!$D:$D,MATCH($A5&amp;I$1,'Random Draw'!$A:$A&amp;'Random Draw'!$B:$B,0))</f>
        <v>1392.6427104452769</v>
      </c>
      <c r="J5" s="20" cm="1">
        <f t="array" aca="1" ref="J5" ca="1">INDEX('Random Draw'!$D:$D,MATCH($A5&amp;J$1,'Random Draw'!$A:$A&amp;'Random Draw'!$B:$B,0))</f>
        <v>1363.1842145114265</v>
      </c>
      <c r="K5" s="20" cm="1">
        <f t="array" aca="1" ref="K5" ca="1">INDEX('Random Draw'!$D:$D,MATCH($A5&amp;K$1,'Random Draw'!$A:$A&amp;'Random Draw'!$B:$B,0))</f>
        <v>1464.388244457914</v>
      </c>
      <c r="L5" s="20" cm="1">
        <f t="array" aca="1" ref="L5" ca="1">INDEX('Random Draw'!$D:$D,MATCH($A5&amp;L$1,'Random Draw'!$A:$A&amp;'Random Draw'!$B:$B,0))</f>
        <v>1950.4844963572689</v>
      </c>
      <c r="M5" s="20" cm="1">
        <f t="array" aca="1" ref="M5" ca="1">INDEX('Random Draw'!$D:$D,MATCH($A5&amp;M$1,'Random Draw'!$A:$A&amp;'Random Draw'!$B:$B,0))</f>
        <v>2052.5993977798912</v>
      </c>
      <c r="N5" s="20" cm="1">
        <f t="array" aca="1" ref="N5" ca="1">INDEX('Random Draw'!$D:$D,MATCH($A5&amp;N$1,'Random Draw'!$A:$A&amp;'Random Draw'!$B:$B,0))</f>
        <v>2046.79448820993</v>
      </c>
      <c r="O5" s="20" cm="1">
        <f t="array" aca="1" ref="O5" ca="1">INDEX('Random Draw'!$D:$D,MATCH($A5&amp;O$1,'Random Draw'!$A:$A&amp;'Random Draw'!$B:$B,0))</f>
        <v>2181.0766908849246</v>
      </c>
      <c r="P5" s="20" cm="1">
        <f t="array" aca="1" ref="P5" ca="1">INDEX('Random Draw'!$D:$D,MATCH($A5&amp;P$1,'Random Draw'!$A:$A&amp;'Random Draw'!$B:$B,0))</f>
        <v>2280.60769194157</v>
      </c>
      <c r="Q5" s="20" cm="1">
        <f t="array" aca="1" ref="Q5" ca="1">INDEX('Random Draw'!$D:$D,MATCH($A5&amp;Q$1,'Random Draw'!$A:$A&amp;'Random Draw'!$B:$B,0))</f>
        <v>2645.3460306241436</v>
      </c>
      <c r="R5" s="20" cm="1">
        <f t="array" aca="1" ref="R5" ca="1">INDEX('Random Draw'!$D:$D,MATCH($A5&amp;R$1,'Random Draw'!$A:$A&amp;'Random Draw'!$B:$B,0))</f>
        <v>2489.8065713608048</v>
      </c>
      <c r="S5" s="20" cm="1">
        <f t="array" aca="1" ref="S5" ca="1">INDEX('Random Draw'!$D:$D,MATCH($A5&amp;S$1,'Random Draw'!$A:$A&amp;'Random Draw'!$B:$B,0))</f>
        <v>2922.2254528890408</v>
      </c>
      <c r="T5" s="20" cm="1">
        <f t="array" aca="1" ref="T5" ca="1">INDEX('Random Draw'!$D:$D,MATCH($A5&amp;T$1,'Random Draw'!$A:$A&amp;'Random Draw'!$B:$B,0))</f>
        <v>2739.213207284698</v>
      </c>
      <c r="U5" s="20" cm="1">
        <f t="array" aca="1" ref="U5" ca="1">INDEX('Random Draw'!$D:$D,MATCH($A5&amp;U$1,'Random Draw'!$A:$A&amp;'Random Draw'!$B:$B,0))</f>
        <v>3083.2273405821024</v>
      </c>
      <c r="V5" s="20" cm="1">
        <f t="array" aca="1" ref="V5" ca="1">INDEX('Random Draw'!$D:$D,MATCH($A5&amp;V$1,'Random Draw'!$A:$A&amp;'Random Draw'!$B:$B,0))</f>
        <v>3371.1103102622569</v>
      </c>
    </row>
    <row r="6" spans="1:30" x14ac:dyDescent="0.25">
      <c r="A6" s="20">
        <f t="shared" si="1"/>
        <v>5</v>
      </c>
      <c r="B6" s="21">
        <f t="shared" ca="1" si="2"/>
        <v>17619.148875310737</v>
      </c>
      <c r="C6" s="20" cm="1">
        <f t="array" aca="1" ref="C6" ca="1">INDEX('Random Draw'!$D:$D,MATCH($A6&amp;C$1,'Random Draw'!$A:$A&amp;'Random Draw'!$B:$B,0))</f>
        <v>616.72270828485614</v>
      </c>
      <c r="D6" s="20" cm="1">
        <f t="array" aca="1" ref="D6" ca="1">INDEX('Random Draw'!$D:$D,MATCH($A6&amp;D$1,'Random Draw'!$A:$A&amp;'Random Draw'!$B:$B,0))</f>
        <v>758.06060539205282</v>
      </c>
      <c r="E6" s="20" cm="1">
        <f t="array" aca="1" ref="E6" ca="1">INDEX('Random Draw'!$D:$D,MATCH($A6&amp;E$1,'Random Draw'!$A:$A&amp;'Random Draw'!$B:$B,0))</f>
        <v>632.07894793824516</v>
      </c>
      <c r="F6" s="20" cm="1">
        <f t="array" aca="1" ref="F6" ca="1">INDEX('Random Draw'!$D:$D,MATCH($A6&amp;F$1,'Random Draw'!$A:$A&amp;'Random Draw'!$B:$B,0))</f>
        <v>941.24211981092458</v>
      </c>
      <c r="G6" s="20" cm="1">
        <f t="array" aca="1" ref="G6" ca="1">INDEX('Random Draw'!$D:$D,MATCH($A6&amp;G$1,'Random Draw'!$A:$A&amp;'Random Draw'!$B:$B,0))</f>
        <v>850.07542929469196</v>
      </c>
      <c r="H6" s="20" cm="1">
        <f t="array" aca="1" ref="H6" ca="1">INDEX('Random Draw'!$D:$D,MATCH($A6&amp;H$1,'Random Draw'!$A:$A&amp;'Random Draw'!$B:$B,0))</f>
        <v>1205.5426760544419</v>
      </c>
      <c r="I6" s="20" cm="1">
        <f t="array" aca="1" ref="I6" ca="1">INDEX('Random Draw'!$D:$D,MATCH($A6&amp;I$1,'Random Draw'!$A:$A&amp;'Random Draw'!$B:$B,0))</f>
        <v>1393.5911052280153</v>
      </c>
      <c r="J6" s="20" cm="1">
        <f t="array" aca="1" ref="J6" ca="1">INDEX('Random Draw'!$D:$D,MATCH($A6&amp;J$1,'Random Draw'!$A:$A&amp;'Random Draw'!$B:$B,0))</f>
        <v>1399.278500879602</v>
      </c>
      <c r="K6" s="20" cm="1">
        <f t="array" aca="1" ref="K6" ca="1">INDEX('Random Draw'!$D:$D,MATCH($A6&amp;K$1,'Random Draw'!$A:$A&amp;'Random Draw'!$B:$B,0))</f>
        <v>1583.2490575860415</v>
      </c>
      <c r="L6" s="20" cm="1">
        <f t="array" aca="1" ref="L6" ca="1">INDEX('Random Draw'!$D:$D,MATCH($A6&amp;L$1,'Random Draw'!$A:$A&amp;'Random Draw'!$B:$B,0))</f>
        <v>1903.79195729714</v>
      </c>
      <c r="M6" s="20" cm="1">
        <f t="array" aca="1" ref="M6" ca="1">INDEX('Random Draw'!$D:$D,MATCH($A6&amp;M$1,'Random Draw'!$A:$A&amp;'Random Draw'!$B:$B,0))</f>
        <v>1981.0561957701404</v>
      </c>
      <c r="N6" s="20" cm="1">
        <f t="array" aca="1" ref="N6" ca="1">INDEX('Random Draw'!$D:$D,MATCH($A6&amp;N$1,'Random Draw'!$A:$A&amp;'Random Draw'!$B:$B,0))</f>
        <v>2199.6719608204789</v>
      </c>
      <c r="O6" s="20" cm="1">
        <f t="array" aca="1" ref="O6" ca="1">INDEX('Random Draw'!$D:$D,MATCH($A6&amp;O$1,'Random Draw'!$A:$A&amp;'Random Draw'!$B:$B,0))</f>
        <v>2140.4430662236437</v>
      </c>
      <c r="P6" s="20" cm="1">
        <f t="array" aca="1" ref="P6" ca="1">INDEX('Random Draw'!$D:$D,MATCH($A6&amp;P$1,'Random Draw'!$A:$A&amp;'Random Draw'!$B:$B,0))</f>
        <v>2253.9425561821513</v>
      </c>
      <c r="Q6" s="20" cm="1">
        <f t="array" aca="1" ref="Q6" ca="1">INDEX('Random Draw'!$D:$D,MATCH($A6&amp;Q$1,'Random Draw'!$A:$A&amp;'Random Draw'!$B:$B,0))</f>
        <v>2408.7261700896888</v>
      </c>
      <c r="R6" s="20" cm="1">
        <f t="array" aca="1" ref="R6" ca="1">INDEX('Random Draw'!$D:$D,MATCH($A6&amp;R$1,'Random Draw'!$A:$A&amp;'Random Draw'!$B:$B,0))</f>
        <v>2666.10446034394</v>
      </c>
      <c r="S6" s="20" cm="1">
        <f t="array" aca="1" ref="S6" ca="1">INDEX('Random Draw'!$D:$D,MATCH($A6&amp;S$1,'Random Draw'!$A:$A&amp;'Random Draw'!$B:$B,0))</f>
        <v>2781.0208666010994</v>
      </c>
      <c r="T6" s="20" cm="1">
        <f t="array" aca="1" ref="T6" ca="1">INDEX('Random Draw'!$D:$D,MATCH($A6&amp;T$1,'Random Draw'!$A:$A&amp;'Random Draw'!$B:$B,0))</f>
        <v>2968.9663816817638</v>
      </c>
      <c r="U6" s="20" cm="1">
        <f t="array" aca="1" ref="U6" ca="1">INDEX('Random Draw'!$D:$D,MATCH($A6&amp;U$1,'Random Draw'!$A:$A&amp;'Random Draw'!$B:$B,0))</f>
        <v>3144.2316987442737</v>
      </c>
      <c r="V6" s="20" cm="1">
        <f t="array" aca="1" ref="V6" ca="1">INDEX('Random Draw'!$D:$D,MATCH($A6&amp;V$1,'Random Draw'!$A:$A&amp;'Random Draw'!$B:$B,0))</f>
        <v>3622.1942288833875</v>
      </c>
      <c r="Z6" s="23"/>
      <c r="AB6" s="23"/>
      <c r="AC6" s="24"/>
      <c r="AD6" s="23"/>
    </row>
    <row r="7" spans="1:30" x14ac:dyDescent="0.25">
      <c r="A7" s="20">
        <f t="shared" si="1"/>
        <v>6</v>
      </c>
      <c r="B7" s="21">
        <f t="shared" ca="1" si="2"/>
        <v>17798.313980481555</v>
      </c>
      <c r="C7" s="20" cm="1">
        <f t="array" aca="1" ref="C7" ca="1">INDEX('Random Draw'!$D:$D,MATCH($A7&amp;C$1,'Random Draw'!$A:$A&amp;'Random Draw'!$B:$B,0))</f>
        <v>612.77153449024252</v>
      </c>
      <c r="D7" s="20" cm="1">
        <f t="array" aca="1" ref="D7" ca="1">INDEX('Random Draw'!$D:$D,MATCH($A7&amp;D$1,'Random Draw'!$A:$A&amp;'Random Draw'!$B:$B,0))</f>
        <v>814.12555849706177</v>
      </c>
      <c r="E7" s="20" cm="1">
        <f t="array" aca="1" ref="E7" ca="1">INDEX('Random Draw'!$D:$D,MATCH($A7&amp;E$1,'Random Draw'!$A:$A&amp;'Random Draw'!$B:$B,0))</f>
        <v>723.09873319975929</v>
      </c>
      <c r="F7" s="20" cm="1">
        <f t="array" aca="1" ref="F7" ca="1">INDEX('Random Draw'!$D:$D,MATCH($A7&amp;F$1,'Random Draw'!$A:$A&amp;'Random Draw'!$B:$B,0))</f>
        <v>939.0317338285106</v>
      </c>
      <c r="G7" s="20" cm="1">
        <f t="array" aca="1" ref="G7" ca="1">INDEX('Random Draw'!$D:$D,MATCH($A7&amp;G$1,'Random Draw'!$A:$A&amp;'Random Draw'!$B:$B,0))</f>
        <v>739.25587870627692</v>
      </c>
      <c r="H7" s="20" cm="1">
        <f t="array" aca="1" ref="H7" ca="1">INDEX('Random Draw'!$D:$D,MATCH($A7&amp;H$1,'Random Draw'!$A:$A&amp;'Random Draw'!$B:$B,0))</f>
        <v>1335.5709885947822</v>
      </c>
      <c r="I7" s="20" cm="1">
        <f t="array" aca="1" ref="I7" ca="1">INDEX('Random Draw'!$D:$D,MATCH($A7&amp;I$1,'Random Draw'!$A:$A&amp;'Random Draw'!$B:$B,0))</f>
        <v>1457.6014217305274</v>
      </c>
      <c r="J7" s="20" cm="1">
        <f t="array" aca="1" ref="J7" ca="1">INDEX('Random Draw'!$D:$D,MATCH($A7&amp;J$1,'Random Draw'!$A:$A&amp;'Random Draw'!$B:$B,0))</f>
        <v>1427.529045454392</v>
      </c>
      <c r="K7" s="20" cm="1">
        <f t="array" aca="1" ref="K7" ca="1">INDEX('Random Draw'!$D:$D,MATCH($A7&amp;K$1,'Random Draw'!$A:$A&amp;'Random Draw'!$B:$B,0))</f>
        <v>1545.2049018862363</v>
      </c>
      <c r="L7" s="20" cm="1">
        <f t="array" aca="1" ref="L7" ca="1">INDEX('Random Draw'!$D:$D,MATCH($A7&amp;L$1,'Random Draw'!$A:$A&amp;'Random Draw'!$B:$B,0))</f>
        <v>1985.7723858974414</v>
      </c>
      <c r="M7" s="20" cm="1">
        <f t="array" aca="1" ref="M7" ca="1">INDEX('Random Draw'!$D:$D,MATCH($A7&amp;M$1,'Random Draw'!$A:$A&amp;'Random Draw'!$B:$B,0))</f>
        <v>1966.5913518695475</v>
      </c>
      <c r="N7" s="20" cm="1">
        <f t="array" aca="1" ref="N7" ca="1">INDEX('Random Draw'!$D:$D,MATCH($A7&amp;N$1,'Random Draw'!$A:$A&amp;'Random Draw'!$B:$B,0))</f>
        <v>2032.9464463916413</v>
      </c>
      <c r="O7" s="20" cm="1">
        <f t="array" aca="1" ref="O7" ca="1">INDEX('Random Draw'!$D:$D,MATCH($A7&amp;O$1,'Random Draw'!$A:$A&amp;'Random Draw'!$B:$B,0))</f>
        <v>2298.7580602671628</v>
      </c>
      <c r="P7" s="20" cm="1">
        <f t="array" aca="1" ref="P7" ca="1">INDEX('Random Draw'!$D:$D,MATCH($A7&amp;P$1,'Random Draw'!$A:$A&amp;'Random Draw'!$B:$B,0))</f>
        <v>2253.9425561821513</v>
      </c>
      <c r="Q7" s="20" cm="1">
        <f t="array" aca="1" ref="Q7" ca="1">INDEX('Random Draw'!$D:$D,MATCH($A7&amp;Q$1,'Random Draw'!$A:$A&amp;'Random Draw'!$B:$B,0))</f>
        <v>2507.0596406690747</v>
      </c>
      <c r="R7" s="20" cm="1">
        <f t="array" aca="1" ref="R7" ca="1">INDEX('Random Draw'!$D:$D,MATCH($A7&amp;R$1,'Random Draw'!$A:$A&amp;'Random Draw'!$B:$B,0))</f>
        <v>2854.8029331286648</v>
      </c>
      <c r="S7" s="20" cm="1">
        <f t="array" aca="1" ref="S7" ca="1">INDEX('Random Draw'!$D:$D,MATCH($A7&amp;S$1,'Random Draw'!$A:$A&amp;'Random Draw'!$B:$B,0))</f>
        <v>2781.0208666010994</v>
      </c>
      <c r="T7" s="20" cm="1">
        <f t="array" aca="1" ref="T7" ca="1">INDEX('Random Draw'!$D:$D,MATCH($A7&amp;T$1,'Random Draw'!$A:$A&amp;'Random Draw'!$B:$B,0))</f>
        <v>2755.0796441291036</v>
      </c>
      <c r="U7" s="20" cm="1">
        <f t="array" aca="1" ref="U7" ca="1">INDEX('Random Draw'!$D:$D,MATCH($A7&amp;U$1,'Random Draw'!$A:$A&amp;'Random Draw'!$B:$B,0))</f>
        <v>3083.2273405821024</v>
      </c>
      <c r="V7" s="20" cm="1">
        <f t="array" aca="1" ref="V7" ca="1">INDEX('Random Draw'!$D:$D,MATCH($A7&amp;V$1,'Random Draw'!$A:$A&amp;'Random Draw'!$B:$B,0))</f>
        <v>3504.0281188668746</v>
      </c>
      <c r="AC7" s="24"/>
    </row>
    <row r="8" spans="1:30" x14ac:dyDescent="0.25">
      <c r="A8" s="20">
        <f t="shared" si="1"/>
        <v>7</v>
      </c>
      <c r="B8" s="21">
        <f t="shared" ca="1" si="2"/>
        <v>17302.186582367111</v>
      </c>
      <c r="C8" s="20" cm="1">
        <f t="array" aca="1" ref="C8" ca="1">INDEX('Random Draw'!$D:$D,MATCH($A8&amp;C$1,'Random Draw'!$A:$A&amp;'Random Draw'!$B:$B,0))</f>
        <v>616.72270828485614</v>
      </c>
      <c r="D8" s="20" cm="1">
        <f t="array" aca="1" ref="D8" ca="1">INDEX('Random Draw'!$D:$D,MATCH($A8&amp;D$1,'Random Draw'!$A:$A&amp;'Random Draw'!$B:$B,0))</f>
        <v>728.32579450479398</v>
      </c>
      <c r="E8" s="20" cm="1">
        <f t="array" aca="1" ref="E8" ca="1">INDEX('Random Draw'!$D:$D,MATCH($A8&amp;E$1,'Random Draw'!$A:$A&amp;'Random Draw'!$B:$B,0))</f>
        <v>660.97346525512933</v>
      </c>
      <c r="F8" s="20" cm="1">
        <f t="array" aca="1" ref="F8" ca="1">INDEX('Random Draw'!$D:$D,MATCH($A8&amp;F$1,'Random Draw'!$A:$A&amp;'Random Draw'!$B:$B,0))</f>
        <v>802.48997099062944</v>
      </c>
      <c r="G8" s="20" cm="1">
        <f t="array" aca="1" ref="G8" ca="1">INDEX('Random Draw'!$D:$D,MATCH($A8&amp;G$1,'Random Draw'!$A:$A&amp;'Random Draw'!$B:$B,0))</f>
        <v>645.2493699842928</v>
      </c>
      <c r="H8" s="20" cm="1">
        <f t="array" aca="1" ref="H8" ca="1">INDEX('Random Draw'!$D:$D,MATCH($A8&amp;H$1,'Random Draw'!$A:$A&amp;'Random Draw'!$B:$B,0))</f>
        <v>1256.1704521652578</v>
      </c>
      <c r="I8" s="20" cm="1">
        <f t="array" aca="1" ref="I8" ca="1">INDEX('Random Draw'!$D:$D,MATCH($A8&amp;I$1,'Random Draw'!$A:$A&amp;'Random Draw'!$B:$B,0))</f>
        <v>1343.1118451776249</v>
      </c>
      <c r="J8" s="20" cm="1">
        <f t="array" aca="1" ref="J8" ca="1">INDEX('Random Draw'!$D:$D,MATCH($A8&amp;J$1,'Random Draw'!$A:$A&amp;'Random Draw'!$B:$B,0))</f>
        <v>1461.0076086037075</v>
      </c>
      <c r="K8" s="20" cm="1">
        <f t="array" aca="1" ref="K8" ca="1">INDEX('Random Draw'!$D:$D,MATCH($A8&amp;K$1,'Random Draw'!$A:$A&amp;'Random Draw'!$B:$B,0))</f>
        <v>1487.8222654758822</v>
      </c>
      <c r="L8" s="20" cm="1">
        <f t="array" aca="1" ref="L8" ca="1">INDEX('Random Draw'!$D:$D,MATCH($A8&amp;L$1,'Random Draw'!$A:$A&amp;'Random Draw'!$B:$B,0))</f>
        <v>2154.6776963881657</v>
      </c>
      <c r="M8" s="20" cm="1">
        <f t="array" aca="1" ref="M8" ca="1">INDEX('Random Draw'!$D:$D,MATCH($A8&amp;M$1,'Random Draw'!$A:$A&amp;'Random Draw'!$B:$B,0))</f>
        <v>1998.8545290056334</v>
      </c>
      <c r="N8" s="20" cm="1">
        <f t="array" aca="1" ref="N8" ca="1">INDEX('Random Draw'!$D:$D,MATCH($A8&amp;N$1,'Random Draw'!$A:$A&amp;'Random Draw'!$B:$B,0))</f>
        <v>2199.6719608204789</v>
      </c>
      <c r="O8" s="20" cm="1">
        <f t="array" aca="1" ref="O8" ca="1">INDEX('Random Draw'!$D:$D,MATCH($A8&amp;O$1,'Random Draw'!$A:$A&amp;'Random Draw'!$B:$B,0))</f>
        <v>2140.4430662236437</v>
      </c>
      <c r="P8" s="20" cm="1">
        <f t="array" aca="1" ref="P8" ca="1">INDEX('Random Draw'!$D:$D,MATCH($A8&amp;P$1,'Random Draw'!$A:$A&amp;'Random Draw'!$B:$B,0))</f>
        <v>2383.1094317546658</v>
      </c>
      <c r="Q8" s="20" cm="1">
        <f t="array" aca="1" ref="Q8" ca="1">INDEX('Random Draw'!$D:$D,MATCH($A8&amp;Q$1,'Random Draw'!$A:$A&amp;'Random Draw'!$B:$B,0))</f>
        <v>2560.3601275503179</v>
      </c>
      <c r="R8" s="20" cm="1">
        <f t="array" aca="1" ref="R8" ca="1">INDEX('Random Draw'!$D:$D,MATCH($A8&amp;R$1,'Random Draw'!$A:$A&amp;'Random Draw'!$B:$B,0))</f>
        <v>2489.8065713608048</v>
      </c>
      <c r="S8" s="20" cm="1">
        <f t="array" aca="1" ref="S8" ca="1">INDEX('Random Draw'!$D:$D,MATCH($A8&amp;S$1,'Random Draw'!$A:$A&amp;'Random Draw'!$B:$B,0))</f>
        <v>2725.0353019010818</v>
      </c>
      <c r="T8" s="20" cm="1">
        <f t="array" aca="1" ref="T8" ca="1">INDEX('Random Draw'!$D:$D,MATCH($A8&amp;T$1,'Random Draw'!$A:$A&amp;'Random Draw'!$B:$B,0))</f>
        <v>2828.8015425288313</v>
      </c>
      <c r="U8" s="20" cm="1">
        <f t="array" aca="1" ref="U8" ca="1">INDEX('Random Draw'!$D:$D,MATCH($A8&amp;U$1,'Random Draw'!$A:$A&amp;'Random Draw'!$B:$B,0))</f>
        <v>2938.7456392604363</v>
      </c>
      <c r="V8" s="20" cm="1">
        <f t="array" aca="1" ref="V8" ca="1">INDEX('Random Draw'!$D:$D,MATCH($A8&amp;V$1,'Random Draw'!$A:$A&amp;'Random Draw'!$B:$B,0))</f>
        <v>3266.4565235742311</v>
      </c>
    </row>
    <row r="9" spans="1:30" x14ac:dyDescent="0.25">
      <c r="A9" s="20">
        <f t="shared" si="1"/>
        <v>8</v>
      </c>
      <c r="B9" s="21">
        <f t="shared" ca="1" si="2"/>
        <v>17194.006954126846</v>
      </c>
      <c r="C9" s="20" cm="1">
        <f t="array" aca="1" ref="C9" ca="1">INDEX('Random Draw'!$D:$D,MATCH($A9&amp;C$1,'Random Draw'!$A:$A&amp;'Random Draw'!$B:$B,0))</f>
        <v>549.54289291114378</v>
      </c>
      <c r="D9" s="20" cm="1">
        <f t="array" aca="1" ref="D9" ca="1">INDEX('Random Draw'!$D:$D,MATCH($A9&amp;D$1,'Random Draw'!$A:$A&amp;'Random Draw'!$B:$B,0))</f>
        <v>660.05663268484011</v>
      </c>
      <c r="E9" s="20" cm="1">
        <f t="array" aca="1" ref="E9" ca="1">INDEX('Random Draw'!$D:$D,MATCH($A9&amp;E$1,'Random Draw'!$A:$A&amp;'Random Draw'!$B:$B,0))</f>
        <v>728.3876875354739</v>
      </c>
      <c r="F9" s="20" cm="1">
        <f t="array" aca="1" ref="F9" ca="1">INDEX('Random Draw'!$D:$D,MATCH($A9&amp;F$1,'Random Draw'!$A:$A&amp;'Random Draw'!$B:$B,0))</f>
        <v>939.0317338285106</v>
      </c>
      <c r="G9" s="20" cm="1">
        <f t="array" aca="1" ref="G9" ca="1">INDEX('Random Draw'!$D:$D,MATCH($A9&amp;G$1,'Random Draw'!$A:$A&amp;'Random Draw'!$B:$B,0))</f>
        <v>693.70020184499504</v>
      </c>
      <c r="H9" s="20" cm="1">
        <f t="array" aca="1" ref="H9" ca="1">INDEX('Random Draw'!$D:$D,MATCH($A9&amp;H$1,'Random Draw'!$A:$A&amp;'Random Draw'!$B:$B,0))</f>
        <v>1237.6551965295685</v>
      </c>
      <c r="I9" s="20" cm="1">
        <f t="array" aca="1" ref="I9" ca="1">INDEX('Random Draw'!$D:$D,MATCH($A9&amp;I$1,'Random Draw'!$A:$A&amp;'Random Draw'!$B:$B,0))</f>
        <v>1389.8967829137432</v>
      </c>
      <c r="J9" s="20" cm="1">
        <f t="array" aca="1" ref="J9" ca="1">INDEX('Random Draw'!$D:$D,MATCH($A9&amp;J$1,'Random Draw'!$A:$A&amp;'Random Draw'!$B:$B,0))</f>
        <v>1363.1842145114265</v>
      </c>
      <c r="K9" s="20" cm="1">
        <f t="array" aca="1" ref="K9" ca="1">INDEX('Random Draw'!$D:$D,MATCH($A9&amp;K$1,'Random Draw'!$A:$A&amp;'Random Draw'!$B:$B,0))</f>
        <v>1539.4278142834607</v>
      </c>
      <c r="L9" s="20" cm="1">
        <f t="array" aca="1" ref="L9" ca="1">INDEX('Random Draw'!$D:$D,MATCH($A9&amp;L$1,'Random Draw'!$A:$A&amp;'Random Draw'!$B:$B,0))</f>
        <v>1887.956699727559</v>
      </c>
      <c r="M9" s="20" cm="1">
        <f t="array" aca="1" ref="M9" ca="1">INDEX('Random Draw'!$D:$D,MATCH($A9&amp;M$1,'Random Draw'!$A:$A&amp;'Random Draw'!$B:$B,0))</f>
        <v>2143.0455272635722</v>
      </c>
      <c r="N9" s="20" cm="1">
        <f t="array" aca="1" ref="N9" ca="1">INDEX('Random Draw'!$D:$D,MATCH($A9&amp;N$1,'Random Draw'!$A:$A&amp;'Random Draw'!$B:$B,0))</f>
        <v>2303.0086930018392</v>
      </c>
      <c r="O9" s="20" cm="1">
        <f t="array" aca="1" ref="O9" ca="1">INDEX('Random Draw'!$D:$D,MATCH($A9&amp;O$1,'Random Draw'!$A:$A&amp;'Random Draw'!$B:$B,0))</f>
        <v>2234.0412755101697</v>
      </c>
      <c r="P9" s="20" cm="1">
        <f t="array" aca="1" ref="P9" ca="1">INDEX('Random Draw'!$D:$D,MATCH($A9&amp;P$1,'Random Draw'!$A:$A&amp;'Random Draw'!$B:$B,0))</f>
        <v>2301.5195514276938</v>
      </c>
      <c r="Q9" s="20" cm="1">
        <f t="array" aca="1" ref="Q9" ca="1">INDEX('Random Draw'!$D:$D,MATCH($A9&amp;Q$1,'Random Draw'!$A:$A&amp;'Random Draw'!$B:$B,0))</f>
        <v>2352.5931902960028</v>
      </c>
      <c r="R9" s="20" cm="1">
        <f t="array" aca="1" ref="R9" ca="1">INDEX('Random Draw'!$D:$D,MATCH($A9&amp;R$1,'Random Draw'!$A:$A&amp;'Random Draw'!$B:$B,0))</f>
        <v>2471.1095898743556</v>
      </c>
      <c r="S9" s="20" cm="1">
        <f t="array" aca="1" ref="S9" ca="1">INDEX('Random Draw'!$D:$D,MATCH($A9&amp;S$1,'Random Draw'!$A:$A&amp;'Random Draw'!$B:$B,0))</f>
        <v>2725.0353019010818</v>
      </c>
      <c r="T9" s="20" cm="1">
        <f t="array" aca="1" ref="T9" ca="1">INDEX('Random Draw'!$D:$D,MATCH($A9&amp;T$1,'Random Draw'!$A:$A&amp;'Random Draw'!$B:$B,0))</f>
        <v>2758.3745122728228</v>
      </c>
      <c r="U9" s="20" cm="1">
        <f t="array" aca="1" ref="U9" ca="1">INDEX('Random Draw'!$D:$D,MATCH($A9&amp;U$1,'Random Draw'!$A:$A&amp;'Random Draw'!$B:$B,0))</f>
        <v>2942.3059644878049</v>
      </c>
      <c r="V9" s="20" cm="1">
        <f t="array" aca="1" ref="V9" ca="1">INDEX('Random Draw'!$D:$D,MATCH($A9&amp;V$1,'Random Draw'!$A:$A&amp;'Random Draw'!$B:$B,0))</f>
        <v>3113.7223213114567</v>
      </c>
    </row>
    <row r="10" spans="1:30" ht="15.75" x14ac:dyDescent="0.25">
      <c r="A10" s="20">
        <f t="shared" si="1"/>
        <v>9</v>
      </c>
      <c r="B10" s="21">
        <f t="shared" ca="1" si="2"/>
        <v>17875.851317200519</v>
      </c>
      <c r="C10" s="20" cm="1">
        <f t="array" aca="1" ref="C10" ca="1">INDEX('Random Draw'!$D:$D,MATCH($A10&amp;C$1,'Random Draw'!$A:$A&amp;'Random Draw'!$B:$B,0))</f>
        <v>771.29855209255504</v>
      </c>
      <c r="D10" s="20" cm="1">
        <f t="array" aca="1" ref="D10" ca="1">INDEX('Random Draw'!$D:$D,MATCH($A10&amp;D$1,'Random Draw'!$A:$A&amp;'Random Draw'!$B:$B,0))</f>
        <v>710.22625214554193</v>
      </c>
      <c r="E10" s="20" cm="1">
        <f t="array" aca="1" ref="E10" ca="1">INDEX('Random Draw'!$D:$D,MATCH($A10&amp;E$1,'Random Draw'!$A:$A&amp;'Random Draw'!$B:$B,0))</f>
        <v>711.24518500488057</v>
      </c>
      <c r="F10" s="20" cm="1">
        <f t="array" aca="1" ref="F10" ca="1">INDEX('Random Draw'!$D:$D,MATCH($A10&amp;F$1,'Random Draw'!$A:$A&amp;'Random Draw'!$B:$B,0))</f>
        <v>793.21318122884918</v>
      </c>
      <c r="G10" s="20" cm="1">
        <f t="array" aca="1" ref="G10" ca="1">INDEX('Random Draw'!$D:$D,MATCH($A10&amp;G$1,'Random Draw'!$A:$A&amp;'Random Draw'!$B:$B,0))</f>
        <v>624.58495994619511</v>
      </c>
      <c r="H10" s="20" cm="1">
        <f t="array" aca="1" ref="H10" ca="1">INDEX('Random Draw'!$D:$D,MATCH($A10&amp;H$1,'Random Draw'!$A:$A&amp;'Random Draw'!$B:$B,0))</f>
        <v>1398.7808882029155</v>
      </c>
      <c r="I10" s="20" cm="1">
        <f t="array" aca="1" ref="I10" ca="1">INDEX('Random Draw'!$D:$D,MATCH($A10&amp;I$1,'Random Draw'!$A:$A&amp;'Random Draw'!$B:$B,0))</f>
        <v>1371.768642440195</v>
      </c>
      <c r="J10" s="20" cm="1">
        <f t="array" aca="1" ref="J10" ca="1">INDEX('Random Draw'!$D:$D,MATCH($A10&amp;J$1,'Random Draw'!$A:$A&amp;'Random Draw'!$B:$B,0))</f>
        <v>1522.2728312486545</v>
      </c>
      <c r="K10" s="20" cm="1">
        <f t="array" aca="1" ref="K10" ca="1">INDEX('Random Draw'!$D:$D,MATCH($A10&amp;K$1,'Random Draw'!$A:$A&amp;'Random Draw'!$B:$B,0))</f>
        <v>1541.2198962349316</v>
      </c>
      <c r="L10" s="20" cm="1">
        <f t="array" aca="1" ref="L10" ca="1">INDEX('Random Draw'!$D:$D,MATCH($A10&amp;L$1,'Random Draw'!$A:$A&amp;'Random Draw'!$B:$B,0))</f>
        <v>2069.0601182808396</v>
      </c>
      <c r="M10" s="20" cm="1">
        <f t="array" aca="1" ref="M10" ca="1">INDEX('Random Draw'!$D:$D,MATCH($A10&amp;M$1,'Random Draw'!$A:$A&amp;'Random Draw'!$B:$B,0))</f>
        <v>2113.4145084817819</v>
      </c>
      <c r="N10" s="20" cm="1">
        <f t="array" aca="1" ref="N10" ca="1">INDEX('Random Draw'!$D:$D,MATCH($A10&amp;N$1,'Random Draw'!$A:$A&amp;'Random Draw'!$B:$B,0))</f>
        <v>2043.9061912659965</v>
      </c>
      <c r="O10" s="20" cm="1">
        <f t="array" aca="1" ref="O10" ca="1">INDEX('Random Draw'!$D:$D,MATCH($A10&amp;O$1,'Random Draw'!$A:$A&amp;'Random Draw'!$B:$B,0))</f>
        <v>2234.0412755101697</v>
      </c>
      <c r="P10" s="20" cm="1">
        <f t="array" aca="1" ref="P10" ca="1">INDEX('Random Draw'!$D:$D,MATCH($A10&amp;P$1,'Random Draw'!$A:$A&amp;'Random Draw'!$B:$B,0))</f>
        <v>2253.9425561821513</v>
      </c>
      <c r="Q10" s="20" cm="1">
        <f t="array" aca="1" ref="Q10" ca="1">INDEX('Random Draw'!$D:$D,MATCH($A10&amp;Q$1,'Random Draw'!$A:$A&amp;'Random Draw'!$B:$B,0))</f>
        <v>2507.0596406690747</v>
      </c>
      <c r="R10" s="20" cm="1">
        <f t="array" aca="1" ref="R10" ca="1">INDEX('Random Draw'!$D:$D,MATCH($A10&amp;R$1,'Random Draw'!$A:$A&amp;'Random Draw'!$B:$B,0))</f>
        <v>2854.8029331286648</v>
      </c>
      <c r="S10" s="20" cm="1">
        <f t="array" aca="1" ref="S10" ca="1">INDEX('Random Draw'!$D:$D,MATCH($A10&amp;S$1,'Random Draw'!$A:$A&amp;'Random Draw'!$B:$B,0))</f>
        <v>2817.199938996579</v>
      </c>
      <c r="T10" s="20" cm="1">
        <f t="array" aca="1" ref="T10" ca="1">INDEX('Random Draw'!$D:$D,MATCH($A10&amp;T$1,'Random Draw'!$A:$A&amp;'Random Draw'!$B:$B,0))</f>
        <v>3006.3397087618864</v>
      </c>
      <c r="U10" s="20" cm="1">
        <f t="array" aca="1" ref="U10" ca="1">INDEX('Random Draw'!$D:$D,MATCH($A10&amp;U$1,'Random Draw'!$A:$A&amp;'Random Draw'!$B:$B,0))</f>
        <v>3248.983727432018</v>
      </c>
      <c r="V10" s="20" cm="1">
        <f t="array" aca="1" ref="V10" ca="1">INDEX('Random Draw'!$D:$D,MATCH($A10&amp;V$1,'Random Draw'!$A:$A&amp;'Random Draw'!$B:$B,0))</f>
        <v>3304.4267960019388</v>
      </c>
      <c r="X10" s="25"/>
      <c r="Y10" s="26"/>
      <c r="Z10" s="27"/>
    </row>
    <row r="11" spans="1:30" ht="15.75" x14ac:dyDescent="0.25">
      <c r="A11" s="20">
        <f t="shared" si="1"/>
        <v>10</v>
      </c>
      <c r="B11" s="21">
        <f t="shared" ca="1" si="2"/>
        <v>17477.627644994958</v>
      </c>
      <c r="C11" s="20" cm="1">
        <f t="array" aca="1" ref="C11" ca="1">INDEX('Random Draw'!$D:$D,MATCH($A11&amp;C$1,'Random Draw'!$A:$A&amp;'Random Draw'!$B:$B,0))</f>
        <v>681.01417081330089</v>
      </c>
      <c r="D11" s="20" cm="1">
        <f t="array" aca="1" ref="D11" ca="1">INDEX('Random Draw'!$D:$D,MATCH($A11&amp;D$1,'Random Draw'!$A:$A&amp;'Random Draw'!$B:$B,0))</f>
        <v>646.5674884143217</v>
      </c>
      <c r="E11" s="20" cm="1">
        <f t="array" aca="1" ref="E11" ca="1">INDEX('Random Draw'!$D:$D,MATCH($A11&amp;E$1,'Random Draw'!$A:$A&amp;'Random Draw'!$B:$B,0))</f>
        <v>646.91786269983743</v>
      </c>
      <c r="F11" s="20" cm="1">
        <f t="array" aca="1" ref="F11" ca="1">INDEX('Random Draw'!$D:$D,MATCH($A11&amp;F$1,'Random Draw'!$A:$A&amp;'Random Draw'!$B:$B,0))</f>
        <v>941.24211981092458</v>
      </c>
      <c r="G11" s="20" cm="1">
        <f t="array" aca="1" ref="G11" ca="1">INDEX('Random Draw'!$D:$D,MATCH($A11&amp;G$1,'Random Draw'!$A:$A&amp;'Random Draw'!$B:$B,0))</f>
        <v>762.59630978538655</v>
      </c>
      <c r="H11" s="20" cm="1">
        <f t="array" aca="1" ref="H11" ca="1">INDEX('Random Draw'!$D:$D,MATCH($A11&amp;H$1,'Random Draw'!$A:$A&amp;'Random Draw'!$B:$B,0))</f>
        <v>1333.4970254877592</v>
      </c>
      <c r="I11" s="20" cm="1">
        <f t="array" aca="1" ref="I11" ca="1">INDEX('Random Draw'!$D:$D,MATCH($A11&amp;I$1,'Random Draw'!$A:$A&amp;'Random Draw'!$B:$B,0))</f>
        <v>1389.8967829137432</v>
      </c>
      <c r="J11" s="20" cm="1">
        <f t="array" aca="1" ref="J11" ca="1">INDEX('Random Draw'!$D:$D,MATCH($A11&amp;J$1,'Random Draw'!$A:$A&amp;'Random Draw'!$B:$B,0))</f>
        <v>1378.272035741832</v>
      </c>
      <c r="K11" s="20" cm="1">
        <f t="array" aca="1" ref="K11" ca="1">INDEX('Random Draw'!$D:$D,MATCH($A11&amp;K$1,'Random Draw'!$A:$A&amp;'Random Draw'!$B:$B,0))</f>
        <v>1503.8424221148257</v>
      </c>
      <c r="L11" s="20" cm="1">
        <f t="array" aca="1" ref="L11" ca="1">INDEX('Random Draw'!$D:$D,MATCH($A11&amp;L$1,'Random Draw'!$A:$A&amp;'Random Draw'!$B:$B,0))</f>
        <v>1950.4844963572689</v>
      </c>
      <c r="M11" s="20" cm="1">
        <f t="array" aca="1" ref="M11" ca="1">INDEX('Random Draw'!$D:$D,MATCH($A11&amp;M$1,'Random Draw'!$A:$A&amp;'Random Draw'!$B:$B,0))</f>
        <v>2248.7899293585724</v>
      </c>
      <c r="N11" s="20" cm="1">
        <f t="array" aca="1" ref="N11" ca="1">INDEX('Random Draw'!$D:$D,MATCH($A11&amp;N$1,'Random Draw'!$A:$A&amp;'Random Draw'!$B:$B,0))</f>
        <v>2150.6445473704607</v>
      </c>
      <c r="O11" s="20" cm="1">
        <f t="array" aca="1" ref="O11" ca="1">INDEX('Random Draw'!$D:$D,MATCH($A11&amp;O$1,'Random Draw'!$A:$A&amp;'Random Draw'!$B:$B,0))</f>
        <v>2378.4920519162333</v>
      </c>
      <c r="P11" s="20" cm="1">
        <f t="array" aca="1" ref="P11" ca="1">INDEX('Random Draw'!$D:$D,MATCH($A11&amp;P$1,'Random Draw'!$A:$A&amp;'Random Draw'!$B:$B,0))</f>
        <v>2281.4056363547124</v>
      </c>
      <c r="Q11" s="20" cm="1">
        <f t="array" aca="1" ref="Q11" ca="1">INDEX('Random Draw'!$D:$D,MATCH($A11&amp;Q$1,'Random Draw'!$A:$A&amp;'Random Draw'!$B:$B,0))</f>
        <v>2345.3893766145111</v>
      </c>
      <c r="R11" s="20" cm="1">
        <f t="array" aca="1" ref="R11" ca="1">INDEX('Random Draw'!$D:$D,MATCH($A11&amp;R$1,'Random Draw'!$A:$A&amp;'Random Draw'!$B:$B,0))</f>
        <v>2489.8065713608048</v>
      </c>
      <c r="S11" s="20" cm="1">
        <f t="array" aca="1" ref="S11" ca="1">INDEX('Random Draw'!$D:$D,MATCH($A11&amp;S$1,'Random Draw'!$A:$A&amp;'Random Draw'!$B:$B,0))</f>
        <v>2725.0353019010818</v>
      </c>
      <c r="T11" s="20" cm="1">
        <f t="array" aca="1" ref="T11" ca="1">INDEX('Random Draw'!$D:$D,MATCH($A11&amp;T$1,'Random Draw'!$A:$A&amp;'Random Draw'!$B:$B,0))</f>
        <v>2904.1112056048596</v>
      </c>
      <c r="U11" s="20" cm="1">
        <f t="array" aca="1" ref="U11" ca="1">INDEX('Random Draw'!$D:$D,MATCH($A11&amp;U$1,'Random Draw'!$A:$A&amp;'Random Draw'!$B:$B,0))</f>
        <v>2935.6911255070481</v>
      </c>
      <c r="V11" s="20" cm="1">
        <f t="array" aca="1" ref="V11" ca="1">INDEX('Random Draw'!$D:$D,MATCH($A11&amp;V$1,'Random Draw'!$A:$A&amp;'Random Draw'!$B:$B,0))</f>
        <v>3149.8331750442449</v>
      </c>
      <c r="X11" s="28"/>
      <c r="Y11" s="29"/>
      <c r="Z11" s="30"/>
    </row>
    <row r="12" spans="1:30" ht="15.75" x14ac:dyDescent="0.25">
      <c r="A12" s="20">
        <f t="shared" si="1"/>
        <v>11</v>
      </c>
      <c r="B12" s="21">
        <f t="shared" ca="1" si="2"/>
        <v>17601.653608058386</v>
      </c>
      <c r="C12" s="20" cm="1">
        <f t="array" aca="1" ref="C12" ca="1">INDEX('Random Draw'!$D:$D,MATCH($A12&amp;C$1,'Random Draw'!$A:$A&amp;'Random Draw'!$B:$B,0))</f>
        <v>711.67401960027178</v>
      </c>
      <c r="D12" s="20" cm="1">
        <f t="array" aca="1" ref="D12" ca="1">INDEX('Random Draw'!$D:$D,MATCH($A12&amp;D$1,'Random Draw'!$A:$A&amp;'Random Draw'!$B:$B,0))</f>
        <v>728.32579450479398</v>
      </c>
      <c r="E12" s="20" cm="1">
        <f t="array" aca="1" ref="E12" ca="1">INDEX('Random Draw'!$D:$D,MATCH($A12&amp;E$1,'Random Draw'!$A:$A&amp;'Random Draw'!$B:$B,0))</f>
        <v>714.98446550661868</v>
      </c>
      <c r="F12" s="20" cm="1">
        <f t="array" aca="1" ref="F12" ca="1">INDEX('Random Draw'!$D:$D,MATCH($A12&amp;F$1,'Random Draw'!$A:$A&amp;'Random Draw'!$B:$B,0))</f>
        <v>835.17050514825837</v>
      </c>
      <c r="G12" s="20" cm="1">
        <f t="array" aca="1" ref="G12" ca="1">INDEX('Random Draw'!$D:$D,MATCH($A12&amp;G$1,'Random Draw'!$A:$A&amp;'Random Draw'!$B:$B,0))</f>
        <v>739.25587870627692</v>
      </c>
      <c r="H12" s="20" cm="1">
        <f t="array" aca="1" ref="H12" ca="1">INDEX('Random Draw'!$D:$D,MATCH($A12&amp;H$1,'Random Draw'!$A:$A&amp;'Random Draw'!$B:$B,0))</f>
        <v>1283.996953341627</v>
      </c>
      <c r="I12" s="20" cm="1">
        <f t="array" aca="1" ref="I12" ca="1">INDEX('Random Draw'!$D:$D,MATCH($A12&amp;I$1,'Random Draw'!$A:$A&amp;'Random Draw'!$B:$B,0))</f>
        <v>1322.3798868498175</v>
      </c>
      <c r="J12" s="20" cm="1">
        <f t="array" aca="1" ref="J12" ca="1">INDEX('Random Draw'!$D:$D,MATCH($A12&amp;J$1,'Random Draw'!$A:$A&amp;'Random Draw'!$B:$B,0))</f>
        <v>1363.1842145114265</v>
      </c>
      <c r="K12" s="20" cm="1">
        <f t="array" aca="1" ref="K12" ca="1">INDEX('Random Draw'!$D:$D,MATCH($A12&amp;K$1,'Random Draw'!$A:$A&amp;'Random Draw'!$B:$B,0))</f>
        <v>1565.740373173368</v>
      </c>
      <c r="L12" s="20" cm="1">
        <f t="array" aca="1" ref="L12" ca="1">INDEX('Random Draw'!$D:$D,MATCH($A12&amp;L$1,'Random Draw'!$A:$A&amp;'Random Draw'!$B:$B,0))</f>
        <v>1955.5458485883378</v>
      </c>
      <c r="M12" s="20" cm="1">
        <f t="array" aca="1" ref="M12" ca="1">INDEX('Random Draw'!$D:$D,MATCH($A12&amp;M$1,'Random Draw'!$A:$A&amp;'Random Draw'!$B:$B,0))</f>
        <v>2113.4145084817819</v>
      </c>
      <c r="N12" s="20" cm="1">
        <f t="array" aca="1" ref="N12" ca="1">INDEX('Random Draw'!$D:$D,MATCH($A12&amp;N$1,'Random Draw'!$A:$A&amp;'Random Draw'!$B:$B,0))</f>
        <v>2256.9937913180315</v>
      </c>
      <c r="O12" s="20" cm="1">
        <f t="array" aca="1" ref="O12" ca="1">INDEX('Random Draw'!$D:$D,MATCH($A12&amp;O$1,'Random Draw'!$A:$A&amp;'Random Draw'!$B:$B,0))</f>
        <v>2181.0766908849246</v>
      </c>
      <c r="P12" s="20" cm="1">
        <f t="array" aca="1" ref="P12" ca="1">INDEX('Random Draw'!$D:$D,MATCH($A12&amp;P$1,'Random Draw'!$A:$A&amp;'Random Draw'!$B:$B,0))</f>
        <v>2533.0718002665421</v>
      </c>
      <c r="Q12" s="20" cm="1">
        <f t="array" aca="1" ref="Q12" ca="1">INDEX('Random Draw'!$D:$D,MATCH($A12&amp;Q$1,'Random Draw'!$A:$A&amp;'Random Draw'!$B:$B,0))</f>
        <v>2283.1124009558098</v>
      </c>
      <c r="R12" s="20" cm="1">
        <f t="array" aca="1" ref="R12" ca="1">INDEX('Random Draw'!$D:$D,MATCH($A12&amp;R$1,'Random Draw'!$A:$A&amp;'Random Draw'!$B:$B,0))</f>
        <v>2489.8065713608048</v>
      </c>
      <c r="S12" s="20" cm="1">
        <f t="array" aca="1" ref="S12" ca="1">INDEX('Random Draw'!$D:$D,MATCH($A12&amp;S$1,'Random Draw'!$A:$A&amp;'Random Draw'!$B:$B,0))</f>
        <v>3142.1345578661408</v>
      </c>
      <c r="T12" s="20" cm="1">
        <f t="array" aca="1" ref="T12" ca="1">INDEX('Random Draw'!$D:$D,MATCH($A12&amp;T$1,'Random Draw'!$A:$A&amp;'Random Draw'!$B:$B,0))</f>
        <v>2828.8015425288313</v>
      </c>
      <c r="U12" s="20" cm="1">
        <f t="array" aca="1" ref="U12" ca="1">INDEX('Random Draw'!$D:$D,MATCH($A12&amp;U$1,'Random Draw'!$A:$A&amp;'Random Draw'!$B:$B,0))</f>
        <v>2938.7456392604363</v>
      </c>
      <c r="V12" s="20" cm="1">
        <f t="array" aca="1" ref="V12" ca="1">INDEX('Random Draw'!$D:$D,MATCH($A12&amp;V$1,'Random Draw'!$A:$A&amp;'Random Draw'!$B:$B,0))</f>
        <v>3210.1018924050395</v>
      </c>
      <c r="X12" s="28"/>
      <c r="Y12" s="31"/>
      <c r="Z12" s="30"/>
    </row>
    <row r="13" spans="1:30" ht="15.75" x14ac:dyDescent="0.25">
      <c r="A13" s="20">
        <f t="shared" si="1"/>
        <v>12</v>
      </c>
      <c r="B13" s="21">
        <f t="shared" ca="1" si="2"/>
        <v>17464.793682744574</v>
      </c>
      <c r="C13" s="20" cm="1">
        <f t="array" aca="1" ref="C13" ca="1">INDEX('Random Draw'!$D:$D,MATCH($A13&amp;C$1,'Random Draw'!$A:$A&amp;'Random Draw'!$B:$B,0))</f>
        <v>616.72270828485614</v>
      </c>
      <c r="D13" s="20" cm="1">
        <f t="array" aca="1" ref="D13" ca="1">INDEX('Random Draw'!$D:$D,MATCH($A13&amp;D$1,'Random Draw'!$A:$A&amp;'Random Draw'!$B:$B,0))</f>
        <v>734.7557957873729</v>
      </c>
      <c r="E13" s="20" cm="1">
        <f t="array" aca="1" ref="E13" ca="1">INDEX('Random Draw'!$D:$D,MATCH($A13&amp;E$1,'Random Draw'!$A:$A&amp;'Random Draw'!$B:$B,0))</f>
        <v>660.97346525512933</v>
      </c>
      <c r="F13" s="20" cm="1">
        <f t="array" aca="1" ref="F13" ca="1">INDEX('Random Draw'!$D:$D,MATCH($A13&amp;F$1,'Random Draw'!$A:$A&amp;'Random Draw'!$B:$B,0))</f>
        <v>854.85974058019883</v>
      </c>
      <c r="G13" s="20" cm="1">
        <f t="array" aca="1" ref="G13" ca="1">INDEX('Random Draw'!$D:$D,MATCH($A13&amp;G$1,'Random Draw'!$A:$A&amp;'Random Draw'!$B:$B,0))</f>
        <v>808.32911656931617</v>
      </c>
      <c r="H13" s="20" cm="1">
        <f t="array" aca="1" ref="H13" ca="1">INDEX('Random Draw'!$D:$D,MATCH($A13&amp;H$1,'Random Draw'!$A:$A&amp;'Random Draw'!$B:$B,0))</f>
        <v>1170.3701360048383</v>
      </c>
      <c r="I13" s="20" cm="1">
        <f t="array" aca="1" ref="I13" ca="1">INDEX('Random Draw'!$D:$D,MATCH($A13&amp;I$1,'Random Draw'!$A:$A&amp;'Random Draw'!$B:$B,0))</f>
        <v>1549.6067515293757</v>
      </c>
      <c r="J13" s="20" cm="1">
        <f t="array" aca="1" ref="J13" ca="1">INDEX('Random Draw'!$D:$D,MATCH($A13&amp;J$1,'Random Draw'!$A:$A&amp;'Random Draw'!$B:$B,0))</f>
        <v>1461.0076086037075</v>
      </c>
      <c r="K13" s="20" cm="1">
        <f t="array" aca="1" ref="K13" ca="1">INDEX('Random Draw'!$D:$D,MATCH($A13&amp;K$1,'Random Draw'!$A:$A&amp;'Random Draw'!$B:$B,0))</f>
        <v>1489.3201696239444</v>
      </c>
      <c r="L13" s="20" cm="1">
        <f t="array" aca="1" ref="L13" ca="1">INDEX('Random Draw'!$D:$D,MATCH($A13&amp;L$1,'Random Draw'!$A:$A&amp;'Random Draw'!$B:$B,0))</f>
        <v>2017.8158282255222</v>
      </c>
      <c r="M13" s="20" cm="1">
        <f t="array" aca="1" ref="M13" ca="1">INDEX('Random Draw'!$D:$D,MATCH($A13&amp;M$1,'Random Draw'!$A:$A&amp;'Random Draw'!$B:$B,0))</f>
        <v>2203.9081858152267</v>
      </c>
      <c r="N13" s="20" cm="1">
        <f t="array" aca="1" ref="N13" ca="1">INDEX('Random Draw'!$D:$D,MATCH($A13&amp;N$1,'Random Draw'!$A:$A&amp;'Random Draw'!$B:$B,0))</f>
        <v>2095.5560334229458</v>
      </c>
      <c r="O13" s="20" cm="1">
        <f t="array" aca="1" ref="O13" ca="1">INDEX('Random Draw'!$D:$D,MATCH($A13&amp;O$1,'Random Draw'!$A:$A&amp;'Random Draw'!$B:$B,0))</f>
        <v>2378.4920519162333</v>
      </c>
      <c r="P13" s="20" cm="1">
        <f t="array" aca="1" ref="P13" ca="1">INDEX('Random Draw'!$D:$D,MATCH($A13&amp;P$1,'Random Draw'!$A:$A&amp;'Random Draw'!$B:$B,0))</f>
        <v>2292.3417124563002</v>
      </c>
      <c r="Q13" s="20" cm="1">
        <f t="array" aca="1" ref="Q13" ca="1">INDEX('Random Draw'!$D:$D,MATCH($A13&amp;Q$1,'Random Draw'!$A:$A&amp;'Random Draw'!$B:$B,0))</f>
        <v>2336.0762366232721</v>
      </c>
      <c r="R13" s="20" cm="1">
        <f t="array" aca="1" ref="R13" ca="1">INDEX('Random Draw'!$D:$D,MATCH($A13&amp;R$1,'Random Draw'!$A:$A&amp;'Random Draw'!$B:$B,0))</f>
        <v>2586.9678059821135</v>
      </c>
      <c r="S13" s="20" cm="1">
        <f t="array" aca="1" ref="S13" ca="1">INDEX('Random Draw'!$D:$D,MATCH($A13&amp;S$1,'Random Draw'!$A:$A&amp;'Random Draw'!$B:$B,0))</f>
        <v>2704.5750596485441</v>
      </c>
      <c r="T13" s="20" cm="1">
        <f t="array" aca="1" ref="T13" ca="1">INDEX('Random Draw'!$D:$D,MATCH($A13&amp;T$1,'Random Draw'!$A:$A&amp;'Random Draw'!$B:$B,0))</f>
        <v>2904.1112056048596</v>
      </c>
      <c r="U13" s="20" cm="1">
        <f t="array" aca="1" ref="U13" ca="1">INDEX('Random Draw'!$D:$D,MATCH($A13&amp;U$1,'Random Draw'!$A:$A&amp;'Random Draw'!$B:$B,0))</f>
        <v>2829.6963093447675</v>
      </c>
      <c r="V13" s="20" cm="1">
        <f t="array" aca="1" ref="V13" ca="1">INDEX('Random Draw'!$D:$D,MATCH($A13&amp;V$1,'Random Draw'!$A:$A&amp;'Random Draw'!$B:$B,0))</f>
        <v>3061.8796286077463</v>
      </c>
      <c r="X13" s="28"/>
      <c r="Y13" s="31"/>
      <c r="Z13" s="30"/>
    </row>
    <row r="14" spans="1:30" ht="15.75" x14ac:dyDescent="0.25">
      <c r="A14" s="20">
        <f t="shared" si="1"/>
        <v>13</v>
      </c>
      <c r="B14" s="21">
        <f t="shared" ca="1" si="2"/>
        <v>17409.877729887419</v>
      </c>
      <c r="C14" s="20" cm="1">
        <f t="array" aca="1" ref="C14" ca="1">INDEX('Random Draw'!$D:$D,MATCH($A14&amp;C$1,'Random Draw'!$A:$A&amp;'Random Draw'!$B:$B,0))</f>
        <v>684.62527237410723</v>
      </c>
      <c r="D14" s="20" cm="1">
        <f t="array" aca="1" ref="D14" ca="1">INDEX('Random Draw'!$D:$D,MATCH($A14&amp;D$1,'Random Draw'!$A:$A&amp;'Random Draw'!$B:$B,0))</f>
        <v>724.08620883356878</v>
      </c>
      <c r="E14" s="20" cm="1">
        <f t="array" aca="1" ref="E14" ca="1">INDEX('Random Draw'!$D:$D,MATCH($A14&amp;E$1,'Random Draw'!$A:$A&amp;'Random Draw'!$B:$B,0))</f>
        <v>728.3876875354739</v>
      </c>
      <c r="F14" s="20" cm="1">
        <f t="array" aca="1" ref="F14" ca="1">INDEX('Random Draw'!$D:$D,MATCH($A14&amp;F$1,'Random Draw'!$A:$A&amp;'Random Draw'!$B:$B,0))</f>
        <v>765.66152613526731</v>
      </c>
      <c r="G14" s="20" cm="1">
        <f t="array" aca="1" ref="G14" ca="1">INDEX('Random Draw'!$D:$D,MATCH($A14&amp;G$1,'Random Draw'!$A:$A&amp;'Random Draw'!$B:$B,0))</f>
        <v>765.00709246379017</v>
      </c>
      <c r="H14" s="20" cm="1">
        <f t="array" aca="1" ref="H14" ca="1">INDEX('Random Draw'!$D:$D,MATCH($A14&amp;H$1,'Random Draw'!$A:$A&amp;'Random Draw'!$B:$B,0))</f>
        <v>1277.0641153618458</v>
      </c>
      <c r="I14" s="20" cm="1">
        <f t="array" aca="1" ref="I14" ca="1">INDEX('Random Draw'!$D:$D,MATCH($A14&amp;I$1,'Random Draw'!$A:$A&amp;'Random Draw'!$B:$B,0))</f>
        <v>1343.1118451776249</v>
      </c>
      <c r="J14" s="20" cm="1">
        <f t="array" aca="1" ref="J14" ca="1">INDEX('Random Draw'!$D:$D,MATCH($A14&amp;J$1,'Random Draw'!$A:$A&amp;'Random Draw'!$B:$B,0))</f>
        <v>1482.3066006512772</v>
      </c>
      <c r="K14" s="20" cm="1">
        <f t="array" aca="1" ref="K14" ca="1">INDEX('Random Draw'!$D:$D,MATCH($A14&amp;K$1,'Random Draw'!$A:$A&amp;'Random Draw'!$B:$B,0))</f>
        <v>1539.4278142834607</v>
      </c>
      <c r="L14" s="20" cm="1">
        <f t="array" aca="1" ref="L14" ca="1">INDEX('Random Draw'!$D:$D,MATCH($A14&amp;L$1,'Random Draw'!$A:$A&amp;'Random Draw'!$B:$B,0))</f>
        <v>2069.0601182808396</v>
      </c>
      <c r="M14" s="20" cm="1">
        <f t="array" aca="1" ref="M14" ca="1">INDEX('Random Draw'!$D:$D,MATCH($A14&amp;M$1,'Random Draw'!$A:$A&amp;'Random Draw'!$B:$B,0))</f>
        <v>1998.8545290056334</v>
      </c>
      <c r="N14" s="20" cm="1">
        <f t="array" aca="1" ref="N14" ca="1">INDEX('Random Draw'!$D:$D,MATCH($A14&amp;N$1,'Random Draw'!$A:$A&amp;'Random Draw'!$B:$B,0))</f>
        <v>2095.5560334229458</v>
      </c>
      <c r="O14" s="20" cm="1">
        <f t="array" aca="1" ref="O14" ca="1">INDEX('Random Draw'!$D:$D,MATCH($A14&amp;O$1,'Random Draw'!$A:$A&amp;'Random Draw'!$B:$B,0))</f>
        <v>2234.0412755101697</v>
      </c>
      <c r="P14" s="20" cm="1">
        <f t="array" aca="1" ref="P14" ca="1">INDEX('Random Draw'!$D:$D,MATCH($A14&amp;P$1,'Random Draw'!$A:$A&amp;'Random Draw'!$B:$B,0))</f>
        <v>2301.5195514276938</v>
      </c>
      <c r="Q14" s="20" cm="1">
        <f t="array" aca="1" ref="Q14" ca="1">INDEX('Random Draw'!$D:$D,MATCH($A14&amp;Q$1,'Random Draw'!$A:$A&amp;'Random Draw'!$B:$B,0))</f>
        <v>2336.0762366232721</v>
      </c>
      <c r="R14" s="20" cm="1">
        <f t="array" aca="1" ref="R14" ca="1">INDEX('Random Draw'!$D:$D,MATCH($A14&amp;R$1,'Random Draw'!$A:$A&amp;'Random Draw'!$B:$B,0))</f>
        <v>2471.1095898743556</v>
      </c>
      <c r="S14" s="20" cm="1">
        <f t="array" aca="1" ref="S14" ca="1">INDEX('Random Draw'!$D:$D,MATCH($A14&amp;S$1,'Random Draw'!$A:$A&amp;'Random Draw'!$B:$B,0))</f>
        <v>2960.5574752510638</v>
      </c>
      <c r="T14" s="20" cm="1">
        <f t="array" aca="1" ref="T14" ca="1">INDEX('Random Draw'!$D:$D,MATCH($A14&amp;T$1,'Random Draw'!$A:$A&amp;'Random Draw'!$B:$B,0))</f>
        <v>2968.9663816817638</v>
      </c>
      <c r="U14" s="20" cm="1">
        <f t="array" aca="1" ref="U14" ca="1">INDEX('Random Draw'!$D:$D,MATCH($A14&amp;U$1,'Random Draw'!$A:$A&amp;'Random Draw'!$B:$B,0))</f>
        <v>2865.8722402457197</v>
      </c>
      <c r="V14" s="20" cm="1">
        <f t="array" aca="1" ref="V14" ca="1">INDEX('Random Draw'!$D:$D,MATCH($A14&amp;V$1,'Random Draw'!$A:$A&amp;'Random Draw'!$B:$B,0))</f>
        <v>3106.881410910069</v>
      </c>
      <c r="X14" s="28"/>
      <c r="Y14" s="31"/>
      <c r="Z14" s="30"/>
    </row>
    <row r="15" spans="1:30" ht="15.75" x14ac:dyDescent="0.25">
      <c r="A15" s="20">
        <f t="shared" si="1"/>
        <v>14</v>
      </c>
      <c r="B15" s="21">
        <f t="shared" ca="1" si="2"/>
        <v>17544.261249217652</v>
      </c>
      <c r="C15" s="20" cm="1">
        <f t="array" aca="1" ref="C15" ca="1">INDEX('Random Draw'!$D:$D,MATCH($A15&amp;C$1,'Random Draw'!$A:$A&amp;'Random Draw'!$B:$B,0))</f>
        <v>676.43608881954742</v>
      </c>
      <c r="D15" s="20" cm="1">
        <f t="array" aca="1" ref="D15" ca="1">INDEX('Random Draw'!$D:$D,MATCH($A15&amp;D$1,'Random Draw'!$A:$A&amp;'Random Draw'!$B:$B,0))</f>
        <v>653.81934905234391</v>
      </c>
      <c r="E15" s="20" cm="1">
        <f t="array" aca="1" ref="E15" ca="1">INDEX('Random Draw'!$D:$D,MATCH($A15&amp;E$1,'Random Draw'!$A:$A&amp;'Random Draw'!$B:$B,0))</f>
        <v>645.82544986588823</v>
      </c>
      <c r="F15" s="20" cm="1">
        <f t="array" aca="1" ref="F15" ca="1">INDEX('Random Draw'!$D:$D,MATCH($A15&amp;F$1,'Random Draw'!$A:$A&amp;'Random Draw'!$B:$B,0))</f>
        <v>916.40083634074153</v>
      </c>
      <c r="G15" s="20" cm="1">
        <f t="array" aca="1" ref="G15" ca="1">INDEX('Random Draw'!$D:$D,MATCH($A15&amp;G$1,'Random Draw'!$A:$A&amp;'Random Draw'!$B:$B,0))</f>
        <v>850.07542929469196</v>
      </c>
      <c r="H15" s="20" cm="1">
        <f t="array" aca="1" ref="H15" ca="1">INDEX('Random Draw'!$D:$D,MATCH($A15&amp;H$1,'Random Draw'!$A:$A&amp;'Random Draw'!$B:$B,0))</f>
        <v>1237.6551965295685</v>
      </c>
      <c r="I15" s="20" cm="1">
        <f t="array" aca="1" ref="I15" ca="1">INDEX('Random Draw'!$D:$D,MATCH($A15&amp;I$1,'Random Draw'!$A:$A&amp;'Random Draw'!$B:$B,0))</f>
        <v>1541.3067665727763</v>
      </c>
      <c r="J15" s="20" cm="1">
        <f t="array" aca="1" ref="J15" ca="1">INDEX('Random Draw'!$D:$D,MATCH($A15&amp;J$1,'Random Draw'!$A:$A&amp;'Random Draw'!$B:$B,0))</f>
        <v>1437.3229161444806</v>
      </c>
      <c r="K15" s="20" cm="1">
        <f t="array" aca="1" ref="K15" ca="1">INDEX('Random Draw'!$D:$D,MATCH($A15&amp;K$1,'Random Draw'!$A:$A&amp;'Random Draw'!$B:$B,0))</f>
        <v>1446.0912748902026</v>
      </c>
      <c r="L15" s="20" cm="1">
        <f t="array" aca="1" ref="L15" ca="1">INDEX('Random Draw'!$D:$D,MATCH($A15&amp;L$1,'Random Draw'!$A:$A&amp;'Random Draw'!$B:$B,0))</f>
        <v>1814.1209304383758</v>
      </c>
      <c r="M15" s="20" cm="1">
        <f t="array" aca="1" ref="M15" ca="1">INDEX('Random Draw'!$D:$D,MATCH($A15&amp;M$1,'Random Draw'!$A:$A&amp;'Random Draw'!$B:$B,0))</f>
        <v>2146.6759574555263</v>
      </c>
      <c r="N15" s="20" cm="1">
        <f t="array" aca="1" ref="N15" ca="1">INDEX('Random Draw'!$D:$D,MATCH($A15&amp;N$1,'Random Draw'!$A:$A&amp;'Random Draw'!$B:$B,0))</f>
        <v>2371.8878338569907</v>
      </c>
      <c r="O15" s="20" cm="1">
        <f t="array" aca="1" ref="O15" ca="1">INDEX('Random Draw'!$D:$D,MATCH($A15&amp;O$1,'Random Draw'!$A:$A&amp;'Random Draw'!$B:$B,0))</f>
        <v>2298.7580602671628</v>
      </c>
      <c r="P15" s="20" cm="1">
        <f t="array" aca="1" ref="P15" ca="1">INDEX('Random Draw'!$D:$D,MATCH($A15&amp;P$1,'Random Draw'!$A:$A&amp;'Random Draw'!$B:$B,0))</f>
        <v>2292.3417124563002</v>
      </c>
      <c r="Q15" s="20" cm="1">
        <f t="array" aca="1" ref="Q15" ca="1">INDEX('Random Draw'!$D:$D,MATCH($A15&amp;Q$1,'Random Draw'!$A:$A&amp;'Random Draw'!$B:$B,0))</f>
        <v>2280.3434501726651</v>
      </c>
      <c r="R15" s="20" cm="1">
        <f t="array" aca="1" ref="R15" ca="1">INDEX('Random Draw'!$D:$D,MATCH($A15&amp;R$1,'Random Draw'!$A:$A&amp;'Random Draw'!$B:$B,0))</f>
        <v>2735.4698334564987</v>
      </c>
      <c r="S15" s="20" cm="1">
        <f t="array" aca="1" ref="S15" ca="1">INDEX('Random Draw'!$D:$D,MATCH($A15&amp;S$1,'Random Draw'!$A:$A&amp;'Random Draw'!$B:$B,0))</f>
        <v>2636.2164346965401</v>
      </c>
      <c r="T15" s="20" cm="1">
        <f t="array" aca="1" ref="T15" ca="1">INDEX('Random Draw'!$D:$D,MATCH($A15&amp;T$1,'Random Draw'!$A:$A&amp;'Random Draw'!$B:$B,0))</f>
        <v>2867.5024625647006</v>
      </c>
      <c r="U15" s="20" cm="1">
        <f t="array" aca="1" ref="U15" ca="1">INDEX('Random Draw'!$D:$D,MATCH($A15&amp;U$1,'Random Draw'!$A:$A&amp;'Random Draw'!$B:$B,0))</f>
        <v>3031.6549452806394</v>
      </c>
      <c r="V15" s="20" cm="1">
        <f t="array" aca="1" ref="V15" ca="1">INDEX('Random Draw'!$D:$D,MATCH($A15&amp;V$1,'Random Draw'!$A:$A&amp;'Random Draw'!$B:$B,0))</f>
        <v>3095.0425805549876</v>
      </c>
      <c r="X15" s="28"/>
      <c r="Y15" s="31"/>
      <c r="Z15" s="30"/>
    </row>
    <row r="16" spans="1:30" ht="15.75" x14ac:dyDescent="0.25">
      <c r="A16" s="20">
        <f t="shared" si="1"/>
        <v>15</v>
      </c>
      <c r="B16" s="21">
        <f t="shared" ca="1" si="2"/>
        <v>17686.759312507489</v>
      </c>
      <c r="C16" s="20" cm="1">
        <f t="array" aca="1" ref="C16" ca="1">INDEX('Random Draw'!$D:$D,MATCH($A16&amp;C$1,'Random Draw'!$A:$A&amp;'Random Draw'!$B:$B,0))</f>
        <v>681.01417081330089</v>
      </c>
      <c r="D16" s="20" cm="1">
        <f t="array" aca="1" ref="D16" ca="1">INDEX('Random Draw'!$D:$D,MATCH($A16&amp;D$1,'Random Draw'!$A:$A&amp;'Random Draw'!$B:$B,0))</f>
        <v>728.32579450479398</v>
      </c>
      <c r="E16" s="20" cm="1">
        <f t="array" aca="1" ref="E16" ca="1">INDEX('Random Draw'!$D:$D,MATCH($A16&amp;E$1,'Random Draw'!$A:$A&amp;'Random Draw'!$B:$B,0))</f>
        <v>630.11334012674899</v>
      </c>
      <c r="F16" s="20" cm="1">
        <f t="array" aca="1" ref="F16" ca="1">INDEX('Random Draw'!$D:$D,MATCH($A16&amp;F$1,'Random Draw'!$A:$A&amp;'Random Draw'!$B:$B,0))</f>
        <v>793.21318122884918</v>
      </c>
      <c r="G16" s="20" cm="1">
        <f t="array" aca="1" ref="G16" ca="1">INDEX('Random Draw'!$D:$D,MATCH($A16&amp;G$1,'Random Draw'!$A:$A&amp;'Random Draw'!$B:$B,0))</f>
        <v>688.2523729143021</v>
      </c>
      <c r="H16" s="20" cm="1">
        <f t="array" aca="1" ref="H16" ca="1">INDEX('Random Draw'!$D:$D,MATCH($A16&amp;H$1,'Random Draw'!$A:$A&amp;'Random Draw'!$B:$B,0))</f>
        <v>1457.6480443872238</v>
      </c>
      <c r="I16" s="20" cm="1">
        <f t="array" aca="1" ref="I16" ca="1">INDEX('Random Draw'!$D:$D,MATCH($A16&amp;I$1,'Random Draw'!$A:$A&amp;'Random Draw'!$B:$B,0))</f>
        <v>1393.5911052280153</v>
      </c>
      <c r="J16" s="20" cm="1">
        <f t="array" aca="1" ref="J16" ca="1">INDEX('Random Draw'!$D:$D,MATCH($A16&amp;J$1,'Random Draw'!$A:$A&amp;'Random Draw'!$B:$B,0))</f>
        <v>1448.7821487213321</v>
      </c>
      <c r="K16" s="20" cm="1">
        <f t="array" aca="1" ref="K16" ca="1">INDEX('Random Draw'!$D:$D,MATCH($A16&amp;K$1,'Random Draw'!$A:$A&amp;'Random Draw'!$B:$B,0))</f>
        <v>1583.2490575860415</v>
      </c>
      <c r="L16" s="20" cm="1">
        <f t="array" aca="1" ref="L16" ca="1">INDEX('Random Draw'!$D:$D,MATCH($A16&amp;L$1,'Random Draw'!$A:$A&amp;'Random Draw'!$B:$B,0))</f>
        <v>1946.0536018429134</v>
      </c>
      <c r="M16" s="20" cm="1">
        <f t="array" aca="1" ref="M16" ca="1">INDEX('Random Draw'!$D:$D,MATCH($A16&amp;M$1,'Random Draw'!$A:$A&amp;'Random Draw'!$B:$B,0))</f>
        <v>2146.6759574555263</v>
      </c>
      <c r="N16" s="20" cm="1">
        <f t="array" aca="1" ref="N16" ca="1">INDEX('Random Draw'!$D:$D,MATCH($A16&amp;N$1,'Random Draw'!$A:$A&amp;'Random Draw'!$B:$B,0))</f>
        <v>2303.0086930018392</v>
      </c>
      <c r="O16" s="20" cm="1">
        <f t="array" aca="1" ref="O16" ca="1">INDEX('Random Draw'!$D:$D,MATCH($A16&amp;O$1,'Random Draw'!$A:$A&amp;'Random Draw'!$B:$B,0))</f>
        <v>2364.1429871401238</v>
      </c>
      <c r="P16" s="20" cm="1">
        <f t="array" aca="1" ref="P16" ca="1">INDEX('Random Draw'!$D:$D,MATCH($A16&amp;P$1,'Random Draw'!$A:$A&amp;'Random Draw'!$B:$B,0))</f>
        <v>2280.60769194157</v>
      </c>
      <c r="Q16" s="20" cm="1">
        <f t="array" aca="1" ref="Q16" ca="1">INDEX('Random Draw'!$D:$D,MATCH($A16&amp;Q$1,'Random Draw'!$A:$A&amp;'Random Draw'!$B:$B,0))</f>
        <v>2314.5340616810054</v>
      </c>
      <c r="R16" s="20" cm="1">
        <f t="array" aca="1" ref="R16" ca="1">INDEX('Random Draw'!$D:$D,MATCH($A16&amp;R$1,'Random Draw'!$A:$A&amp;'Random Draw'!$B:$B,0))</f>
        <v>2666.10446034394</v>
      </c>
      <c r="S16" s="20" cm="1">
        <f t="array" aca="1" ref="S16" ca="1">INDEX('Random Draw'!$D:$D,MATCH($A16&amp;S$1,'Random Draw'!$A:$A&amp;'Random Draw'!$B:$B,0))</f>
        <v>2922.2254528890408</v>
      </c>
      <c r="T16" s="20" cm="1">
        <f t="array" aca="1" ref="T16" ca="1">INDEX('Random Draw'!$D:$D,MATCH($A16&amp;T$1,'Random Draw'!$A:$A&amp;'Random Draw'!$B:$B,0))</f>
        <v>2968.9663816817638</v>
      </c>
      <c r="U16" s="20" cm="1">
        <f t="array" aca="1" ref="U16" ca="1">INDEX('Random Draw'!$D:$D,MATCH($A16&amp;U$1,'Random Draw'!$A:$A&amp;'Random Draw'!$B:$B,0))</f>
        <v>2936.5343993229189</v>
      </c>
      <c r="V16" s="20" cm="1">
        <f t="array" aca="1" ref="V16" ca="1">INDEX('Random Draw'!$D:$D,MATCH($A16&amp;V$1,'Random Draw'!$A:$A&amp;'Random Draw'!$B:$B,0))</f>
        <v>3106.881410910069</v>
      </c>
      <c r="X16" s="28"/>
      <c r="Y16" s="31"/>
      <c r="Z16" s="30"/>
    </row>
    <row r="17" spans="1:26" ht="15.75" x14ac:dyDescent="0.25">
      <c r="A17" s="20">
        <f t="shared" si="1"/>
        <v>16</v>
      </c>
      <c r="B17" s="21">
        <f t="shared" ca="1" si="2"/>
        <v>17496.655596503508</v>
      </c>
      <c r="C17" s="20" cm="1">
        <f t="array" aca="1" ref="C17" ca="1">INDEX('Random Draw'!$D:$D,MATCH($A17&amp;C$1,'Random Draw'!$A:$A&amp;'Random Draw'!$B:$B,0))</f>
        <v>748.49321264979994</v>
      </c>
      <c r="D17" s="20" cm="1">
        <f t="array" aca="1" ref="D17" ca="1">INDEX('Random Draw'!$D:$D,MATCH($A17&amp;D$1,'Random Draw'!$A:$A&amp;'Random Draw'!$B:$B,0))</f>
        <v>724.08620883356878</v>
      </c>
      <c r="E17" s="20" cm="1">
        <f t="array" aca="1" ref="E17" ca="1">INDEX('Random Draw'!$D:$D,MATCH($A17&amp;E$1,'Random Draw'!$A:$A&amp;'Random Draw'!$B:$B,0))</f>
        <v>630.11334012674899</v>
      </c>
      <c r="F17" s="20" cm="1">
        <f t="array" aca="1" ref="F17" ca="1">INDEX('Random Draw'!$D:$D,MATCH($A17&amp;F$1,'Random Draw'!$A:$A&amp;'Random Draw'!$B:$B,0))</f>
        <v>835.17050514825837</v>
      </c>
      <c r="G17" s="20" cm="1">
        <f t="array" aca="1" ref="G17" ca="1">INDEX('Random Draw'!$D:$D,MATCH($A17&amp;G$1,'Random Draw'!$A:$A&amp;'Random Draw'!$B:$B,0))</f>
        <v>645.2493699842928</v>
      </c>
      <c r="H17" s="20" cm="1">
        <f t="array" aca="1" ref="H17" ca="1">INDEX('Random Draw'!$D:$D,MATCH($A17&amp;H$1,'Random Draw'!$A:$A&amp;'Random Draw'!$B:$B,0))</f>
        <v>1422.3439072397896</v>
      </c>
      <c r="I17" s="20" cm="1">
        <f t="array" aca="1" ref="I17" ca="1">INDEX('Random Draw'!$D:$D,MATCH($A17&amp;I$1,'Random Draw'!$A:$A&amp;'Random Draw'!$B:$B,0))</f>
        <v>1549.6067515293757</v>
      </c>
      <c r="J17" s="20" cm="1">
        <f t="array" aca="1" ref="J17" ca="1">INDEX('Random Draw'!$D:$D,MATCH($A17&amp;J$1,'Random Draw'!$A:$A&amp;'Random Draw'!$B:$B,0))</f>
        <v>1406.6342443168164</v>
      </c>
      <c r="K17" s="20" cm="1">
        <f t="array" aca="1" ref="K17" ca="1">INDEX('Random Draw'!$D:$D,MATCH($A17&amp;K$1,'Random Draw'!$A:$A&amp;'Random Draw'!$B:$B,0))</f>
        <v>1497.625026368323</v>
      </c>
      <c r="L17" s="20" cm="1">
        <f t="array" aca="1" ref="L17" ca="1">INDEX('Random Draw'!$D:$D,MATCH($A17&amp;L$1,'Random Draw'!$A:$A&amp;'Random Draw'!$B:$B,0))</f>
        <v>1950.4844963572689</v>
      </c>
      <c r="M17" s="20" cm="1">
        <f t="array" aca="1" ref="M17" ca="1">INDEX('Random Draw'!$D:$D,MATCH($A17&amp;M$1,'Random Draw'!$A:$A&amp;'Random Draw'!$B:$B,0))</f>
        <v>2113.4145084817819</v>
      </c>
      <c r="N17" s="20" cm="1">
        <f t="array" aca="1" ref="N17" ca="1">INDEX('Random Draw'!$D:$D,MATCH($A17&amp;N$1,'Random Draw'!$A:$A&amp;'Random Draw'!$B:$B,0))</f>
        <v>2150.6445473704607</v>
      </c>
      <c r="O17" s="20" cm="1">
        <f t="array" aca="1" ref="O17" ca="1">INDEX('Random Draw'!$D:$D,MATCH($A17&amp;O$1,'Random Draw'!$A:$A&amp;'Random Draw'!$B:$B,0))</f>
        <v>2162.5594738407731</v>
      </c>
      <c r="P17" s="20" cm="1">
        <f t="array" aca="1" ref="P17" ca="1">INDEX('Random Draw'!$D:$D,MATCH($A17&amp;P$1,'Random Draw'!$A:$A&amp;'Random Draw'!$B:$B,0))</f>
        <v>2383.1094317546658</v>
      </c>
      <c r="Q17" s="20" cm="1">
        <f t="array" aca="1" ref="Q17" ca="1">INDEX('Random Draw'!$D:$D,MATCH($A17&amp;Q$1,'Random Draw'!$A:$A&amp;'Random Draw'!$B:$B,0))</f>
        <v>2314.5340616810054</v>
      </c>
      <c r="R17" s="20" cm="1">
        <f t="array" aca="1" ref="R17" ca="1">INDEX('Random Draw'!$D:$D,MATCH($A17&amp;R$1,'Random Draw'!$A:$A&amp;'Random Draw'!$B:$B,0))</f>
        <v>2573.2148617861894</v>
      </c>
      <c r="S17" s="20" cm="1">
        <f t="array" aca="1" ref="S17" ca="1">INDEX('Random Draw'!$D:$D,MATCH($A17&amp;S$1,'Random Draw'!$A:$A&amp;'Random Draw'!$B:$B,0))</f>
        <v>2878.2148210266341</v>
      </c>
      <c r="T17" s="20" cm="1">
        <f t="array" aca="1" ref="T17" ca="1">INDEX('Random Draw'!$D:$D,MATCH($A17&amp;T$1,'Random Draw'!$A:$A&amp;'Random Draw'!$B:$B,0))</f>
        <v>2739.213207284698</v>
      </c>
      <c r="U17" s="20" cm="1">
        <f t="array" aca="1" ref="U17" ca="1">INDEX('Random Draw'!$D:$D,MATCH($A17&amp;U$1,'Random Draw'!$A:$A&amp;'Random Draw'!$B:$B,0))</f>
        <v>2865.8722402457197</v>
      </c>
      <c r="V17" s="20" cm="1">
        <f t="array" aca="1" ref="V17" ca="1">INDEX('Random Draw'!$D:$D,MATCH($A17&amp;V$1,'Random Draw'!$A:$A&amp;'Random Draw'!$B:$B,0))</f>
        <v>3210.1018924050395</v>
      </c>
      <c r="X17" s="32"/>
      <c r="Y17" s="33"/>
      <c r="Z17" s="34"/>
    </row>
    <row r="18" spans="1:26" ht="15.75" x14ac:dyDescent="0.25">
      <c r="A18" s="20">
        <f t="shared" si="1"/>
        <v>17</v>
      </c>
      <c r="B18" s="21">
        <f t="shared" ca="1" si="2"/>
        <v>17861.163376858542</v>
      </c>
      <c r="C18" s="20" cm="1">
        <f t="array" aca="1" ref="C18" ca="1">INDEX('Random Draw'!$D:$D,MATCH($A18&amp;C$1,'Random Draw'!$A:$A&amp;'Random Draw'!$B:$B,0))</f>
        <v>748.49321264979994</v>
      </c>
      <c r="D18" s="20" cm="1">
        <f t="array" aca="1" ref="D18" ca="1">INDEX('Random Draw'!$D:$D,MATCH($A18&amp;D$1,'Random Draw'!$A:$A&amp;'Random Draw'!$B:$B,0))</f>
        <v>666.34909456968398</v>
      </c>
      <c r="E18" s="20" cm="1">
        <f t="array" aca="1" ref="E18" ca="1">INDEX('Random Draw'!$D:$D,MATCH($A18&amp;E$1,'Random Draw'!$A:$A&amp;'Random Draw'!$B:$B,0))</f>
        <v>711.24518500488057</v>
      </c>
      <c r="F18" s="20" cm="1">
        <f t="array" aca="1" ref="F18" ca="1">INDEX('Random Draw'!$D:$D,MATCH($A18&amp;F$1,'Random Draw'!$A:$A&amp;'Random Draw'!$B:$B,0))</f>
        <v>835.17050514825837</v>
      </c>
      <c r="G18" s="20" cm="1">
        <f t="array" aca="1" ref="G18" ca="1">INDEX('Random Draw'!$D:$D,MATCH($A18&amp;G$1,'Random Draw'!$A:$A&amp;'Random Draw'!$B:$B,0))</f>
        <v>765.00709246379017</v>
      </c>
      <c r="H18" s="20" cm="1">
        <f t="array" aca="1" ref="H18" ca="1">INDEX('Random Draw'!$D:$D,MATCH($A18&amp;H$1,'Random Draw'!$A:$A&amp;'Random Draw'!$B:$B,0))</f>
        <v>1422.3439072397896</v>
      </c>
      <c r="I18" s="20" cm="1">
        <f t="array" aca="1" ref="I18" ca="1">INDEX('Random Draw'!$D:$D,MATCH($A18&amp;I$1,'Random Draw'!$A:$A&amp;'Random Draw'!$B:$B,0))</f>
        <v>1604.2746885704489</v>
      </c>
      <c r="J18" s="20" cm="1">
        <f t="array" aca="1" ref="J18" ca="1">INDEX('Random Draw'!$D:$D,MATCH($A18&amp;J$1,'Random Draw'!$A:$A&amp;'Random Draw'!$B:$B,0))</f>
        <v>1378.272035741832</v>
      </c>
      <c r="K18" s="20" cm="1">
        <f t="array" aca="1" ref="K18" ca="1">INDEX('Random Draw'!$D:$D,MATCH($A18&amp;K$1,'Random Draw'!$A:$A&amp;'Random Draw'!$B:$B,0))</f>
        <v>1621.8468846565086</v>
      </c>
      <c r="L18" s="20" cm="1">
        <f t="array" aca="1" ref="L18" ca="1">INDEX('Random Draw'!$D:$D,MATCH($A18&amp;L$1,'Random Draw'!$A:$A&amp;'Random Draw'!$B:$B,0))</f>
        <v>1946.0536018429134</v>
      </c>
      <c r="M18" s="20" cm="1">
        <f t="array" aca="1" ref="M18" ca="1">INDEX('Random Draw'!$D:$D,MATCH($A18&amp;M$1,'Random Draw'!$A:$A&amp;'Random Draw'!$B:$B,0))</f>
        <v>2052.5993977798912</v>
      </c>
      <c r="N18" s="20" cm="1">
        <f t="array" aca="1" ref="N18" ca="1">INDEX('Random Draw'!$D:$D,MATCH($A18&amp;N$1,'Random Draw'!$A:$A&amp;'Random Draw'!$B:$B,0))</f>
        <v>2043.9061912659965</v>
      </c>
      <c r="O18" s="20" cm="1">
        <f t="array" aca="1" ref="O18" ca="1">INDEX('Random Draw'!$D:$D,MATCH($A18&amp;O$1,'Random Draw'!$A:$A&amp;'Random Draw'!$B:$B,0))</f>
        <v>2364.1429871401238</v>
      </c>
      <c r="P18" s="20" cm="1">
        <f t="array" aca="1" ref="P18" ca="1">INDEX('Random Draw'!$D:$D,MATCH($A18&amp;P$1,'Random Draw'!$A:$A&amp;'Random Draw'!$B:$B,0))</f>
        <v>2281.4056363547124</v>
      </c>
      <c r="Q18" s="20" cm="1">
        <f t="array" aca="1" ref="Q18" ca="1">INDEX('Random Draw'!$D:$D,MATCH($A18&amp;Q$1,'Random Draw'!$A:$A&amp;'Random Draw'!$B:$B,0))</f>
        <v>2507.0596406690747</v>
      </c>
      <c r="R18" s="20" cm="1">
        <f t="array" aca="1" ref="R18" ca="1">INDEX('Random Draw'!$D:$D,MATCH($A18&amp;R$1,'Random Draw'!$A:$A&amp;'Random Draw'!$B:$B,0))</f>
        <v>2573.2148617861894</v>
      </c>
      <c r="S18" s="20" cm="1">
        <f t="array" aca="1" ref="S18" ca="1">INDEX('Random Draw'!$D:$D,MATCH($A18&amp;S$1,'Random Draw'!$A:$A&amp;'Random Draw'!$B:$B,0))</f>
        <v>2669.7857367293605</v>
      </c>
      <c r="T18" s="20" cm="1">
        <f t="array" aca="1" ref="T18" ca="1">INDEX('Random Draw'!$D:$D,MATCH($A18&amp;T$1,'Random Draw'!$A:$A&amp;'Random Draw'!$B:$B,0))</f>
        <v>2696.131599990842</v>
      </c>
      <c r="U18" s="20" cm="1">
        <f t="array" aca="1" ref="U18" ca="1">INDEX('Random Draw'!$D:$D,MATCH($A18&amp;U$1,'Random Draw'!$A:$A&amp;'Random Draw'!$B:$B,0))</f>
        <v>3414.2907665160528</v>
      </c>
      <c r="V18" s="20" cm="1">
        <f t="array" aca="1" ref="V18" ca="1">INDEX('Random Draw'!$D:$D,MATCH($A18&amp;V$1,'Random Draw'!$A:$A&amp;'Random Draw'!$B:$B,0))</f>
        <v>3371.1103102622569</v>
      </c>
      <c r="X18" s="35"/>
      <c r="Y18" s="36"/>
      <c r="Z18" s="37"/>
    </row>
    <row r="19" spans="1:26" x14ac:dyDescent="0.25">
      <c r="A19" s="20">
        <f t="shared" si="1"/>
        <v>18</v>
      </c>
      <c r="B19" s="21">
        <f t="shared" ca="1" si="2"/>
        <v>17241.772834125299</v>
      </c>
      <c r="C19" s="20" cm="1">
        <f t="array" aca="1" ref="C19" ca="1">INDEX('Random Draw'!$D:$D,MATCH($A19&amp;C$1,'Random Draw'!$A:$A&amp;'Random Draw'!$B:$B,0))</f>
        <v>549.54289291114378</v>
      </c>
      <c r="D19" s="20" cm="1">
        <f t="array" aca="1" ref="D19" ca="1">INDEX('Random Draw'!$D:$D,MATCH($A19&amp;D$1,'Random Draw'!$A:$A&amp;'Random Draw'!$B:$B,0))</f>
        <v>653.81934905234391</v>
      </c>
      <c r="E19" s="20" cm="1">
        <f t="array" aca="1" ref="E19" ca="1">INDEX('Random Draw'!$D:$D,MATCH($A19&amp;E$1,'Random Draw'!$A:$A&amp;'Random Draw'!$B:$B,0))</f>
        <v>800.20866247716197</v>
      </c>
      <c r="F19" s="20" cm="1">
        <f t="array" aca="1" ref="F19" ca="1">INDEX('Random Draw'!$D:$D,MATCH($A19&amp;F$1,'Random Draw'!$A:$A&amp;'Random Draw'!$B:$B,0))</f>
        <v>939.0317338285106</v>
      </c>
      <c r="G19" s="20" cm="1">
        <f t="array" aca="1" ref="G19" ca="1">INDEX('Random Draw'!$D:$D,MATCH($A19&amp;G$1,'Random Draw'!$A:$A&amp;'Random Draw'!$B:$B,0))</f>
        <v>624.58495994619511</v>
      </c>
      <c r="H19" s="20" cm="1">
        <f t="array" aca="1" ref="H19" ca="1">INDEX('Random Draw'!$D:$D,MATCH($A19&amp;H$1,'Random Draw'!$A:$A&amp;'Random Draw'!$B:$B,0))</f>
        <v>1237.6551965295685</v>
      </c>
      <c r="I19" s="20" cm="1">
        <f t="array" aca="1" ref="I19" ca="1">INDEX('Random Draw'!$D:$D,MATCH($A19&amp;I$1,'Random Draw'!$A:$A&amp;'Random Draw'!$B:$B,0))</f>
        <v>1549.6067515293757</v>
      </c>
      <c r="J19" s="20" cm="1">
        <f t="array" aca="1" ref="J19" ca="1">INDEX('Random Draw'!$D:$D,MATCH($A19&amp;J$1,'Random Draw'!$A:$A&amp;'Random Draw'!$B:$B,0))</f>
        <v>1461.0076086037075</v>
      </c>
      <c r="K19" s="20" cm="1">
        <f t="array" aca="1" ref="K19" ca="1">INDEX('Random Draw'!$D:$D,MATCH($A19&amp;K$1,'Random Draw'!$A:$A&amp;'Random Draw'!$B:$B,0))</f>
        <v>1545.2049018862363</v>
      </c>
      <c r="L19" s="20" cm="1">
        <f t="array" aca="1" ref="L19" ca="1">INDEX('Random Draw'!$D:$D,MATCH($A19&amp;L$1,'Random Draw'!$A:$A&amp;'Random Draw'!$B:$B,0))</f>
        <v>1878.7469399754414</v>
      </c>
      <c r="M19" s="20" cm="1">
        <f t="array" aca="1" ref="M19" ca="1">INDEX('Random Draw'!$D:$D,MATCH($A19&amp;M$1,'Random Draw'!$A:$A&amp;'Random Draw'!$B:$B,0))</f>
        <v>2055.0070027926981</v>
      </c>
      <c r="N19" s="20" cm="1">
        <f t="array" aca="1" ref="N19" ca="1">INDEX('Random Draw'!$D:$D,MATCH($A19&amp;N$1,'Random Draw'!$A:$A&amp;'Random Draw'!$B:$B,0))</f>
        <v>2099.1828893209467</v>
      </c>
      <c r="O19" s="20" cm="1">
        <f t="array" aca="1" ref="O19" ca="1">INDEX('Random Draw'!$D:$D,MATCH($A19&amp;O$1,'Random Draw'!$A:$A&amp;'Random Draw'!$B:$B,0))</f>
        <v>2181.0766908849246</v>
      </c>
      <c r="P19" s="20" cm="1">
        <f t="array" aca="1" ref="P19" ca="1">INDEX('Random Draw'!$D:$D,MATCH($A19&amp;P$1,'Random Draw'!$A:$A&amp;'Random Draw'!$B:$B,0))</f>
        <v>2253.9425561821513</v>
      </c>
      <c r="Q19" s="20" cm="1">
        <f t="array" aca="1" ref="Q19" ca="1">INDEX('Random Draw'!$D:$D,MATCH($A19&amp;Q$1,'Random Draw'!$A:$A&amp;'Random Draw'!$B:$B,0))</f>
        <v>2450.4027939948692</v>
      </c>
      <c r="R19" s="20" cm="1">
        <f t="array" aca="1" ref="R19" ca="1">INDEX('Random Draw'!$D:$D,MATCH($A19&amp;R$1,'Random Draw'!$A:$A&amp;'Random Draw'!$B:$B,0))</f>
        <v>2595.5002622700968</v>
      </c>
      <c r="S19" s="20" cm="1">
        <f t="array" aca="1" ref="S19" ca="1">INDEX('Random Draw'!$D:$D,MATCH($A19&amp;S$1,'Random Draw'!$A:$A&amp;'Random Draw'!$B:$B,0))</f>
        <v>2725.0353019010818</v>
      </c>
      <c r="T19" s="20" cm="1">
        <f t="array" aca="1" ref="T19" ca="1">INDEX('Random Draw'!$D:$D,MATCH($A19&amp;T$1,'Random Draw'!$A:$A&amp;'Random Draw'!$B:$B,0))</f>
        <v>2739.5263650803631</v>
      </c>
      <c r="U19" s="20" cm="1">
        <f t="array" aca="1" ref="U19" ca="1">INDEX('Random Draw'!$D:$D,MATCH($A19&amp;U$1,'Random Draw'!$A:$A&amp;'Random Draw'!$B:$B,0))</f>
        <v>2816.3757932706831</v>
      </c>
      <c r="V19" s="20" cm="1">
        <f t="array" aca="1" ref="V19" ca="1">INDEX('Random Draw'!$D:$D,MATCH($A19&amp;V$1,'Random Draw'!$A:$A&amp;'Random Draw'!$B:$B,0))</f>
        <v>3211.289527439953</v>
      </c>
    </row>
    <row r="20" spans="1:26" x14ac:dyDescent="0.25">
      <c r="A20" s="20">
        <f t="shared" si="1"/>
        <v>19</v>
      </c>
      <c r="B20" s="21">
        <f t="shared" ca="1" si="2"/>
        <v>17503.551540271725</v>
      </c>
      <c r="C20" s="20" cm="1">
        <f t="array" aca="1" ref="C20" ca="1">INDEX('Random Draw'!$D:$D,MATCH($A20&amp;C$1,'Random Draw'!$A:$A&amp;'Random Draw'!$B:$B,0))</f>
        <v>709.85129417904125</v>
      </c>
      <c r="D20" s="20" cm="1">
        <f t="array" aca="1" ref="D20" ca="1">INDEX('Random Draw'!$D:$D,MATCH($A20&amp;D$1,'Random Draw'!$A:$A&amp;'Random Draw'!$B:$B,0))</f>
        <v>660.05663268484011</v>
      </c>
      <c r="E20" s="20" cm="1">
        <f t="array" aca="1" ref="E20" ca="1">INDEX('Random Draw'!$D:$D,MATCH($A20&amp;E$1,'Random Draw'!$A:$A&amp;'Random Draw'!$B:$B,0))</f>
        <v>687.70976799678954</v>
      </c>
      <c r="F20" s="20" cm="1">
        <f t="array" aca="1" ref="F20" ca="1">INDEX('Random Draw'!$D:$D,MATCH($A20&amp;F$1,'Random Draw'!$A:$A&amp;'Random Draw'!$B:$B,0))</f>
        <v>939.0317338285106</v>
      </c>
      <c r="G20" s="20" cm="1">
        <f t="array" aca="1" ref="G20" ca="1">INDEX('Random Draw'!$D:$D,MATCH($A20&amp;G$1,'Random Draw'!$A:$A&amp;'Random Draw'!$B:$B,0))</f>
        <v>683.39983224759214</v>
      </c>
      <c r="H20" s="20" cm="1">
        <f t="array" aca="1" ref="H20" ca="1">INDEX('Random Draw'!$D:$D,MATCH($A20&amp;H$1,'Random Draw'!$A:$A&amp;'Random Draw'!$B:$B,0))</f>
        <v>1267.751747431736</v>
      </c>
      <c r="I20" s="20" cm="1">
        <f t="array" aca="1" ref="I20" ca="1">INDEX('Random Draw'!$D:$D,MATCH($A20&amp;I$1,'Random Draw'!$A:$A&amp;'Random Draw'!$B:$B,0))</f>
        <v>1455.220557766007</v>
      </c>
      <c r="J20" s="20" cm="1">
        <f t="array" aca="1" ref="J20" ca="1">INDEX('Random Draw'!$D:$D,MATCH($A20&amp;J$1,'Random Draw'!$A:$A&amp;'Random Draw'!$B:$B,0))</f>
        <v>1613.5753678368987</v>
      </c>
      <c r="K20" s="20" cm="1">
        <f t="array" aca="1" ref="K20" ca="1">INDEX('Random Draw'!$D:$D,MATCH($A20&amp;K$1,'Random Draw'!$A:$A&amp;'Random Draw'!$B:$B,0))</f>
        <v>1545.2049018862363</v>
      </c>
      <c r="L20" s="20" cm="1">
        <f t="array" aca="1" ref="L20" ca="1">INDEX('Random Draw'!$D:$D,MATCH($A20&amp;L$1,'Random Draw'!$A:$A&amp;'Random Draw'!$B:$B,0))</f>
        <v>2063.8080630472159</v>
      </c>
      <c r="M20" s="20" cm="1">
        <f t="array" aca="1" ref="M20" ca="1">INDEX('Random Draw'!$D:$D,MATCH($A20&amp;M$1,'Random Draw'!$A:$A&amp;'Random Draw'!$B:$B,0))</f>
        <v>1932.2391108277589</v>
      </c>
      <c r="N20" s="20" cm="1">
        <f t="array" aca="1" ref="N20" ca="1">INDEX('Random Draw'!$D:$D,MATCH($A20&amp;N$1,'Random Draw'!$A:$A&amp;'Random Draw'!$B:$B,0))</f>
        <v>2099.1828893209467</v>
      </c>
      <c r="O20" s="20" cm="1">
        <f t="array" aca="1" ref="O20" ca="1">INDEX('Random Draw'!$D:$D,MATCH($A20&amp;O$1,'Random Draw'!$A:$A&amp;'Random Draw'!$B:$B,0))</f>
        <v>2364.1429871401238</v>
      </c>
      <c r="P20" s="20" cm="1">
        <f t="array" aca="1" ref="P20" ca="1">INDEX('Random Draw'!$D:$D,MATCH($A20&amp;P$1,'Random Draw'!$A:$A&amp;'Random Draw'!$B:$B,0))</f>
        <v>2223.5096170217998</v>
      </c>
      <c r="Q20" s="20" cm="1">
        <f t="array" aca="1" ref="Q20" ca="1">INDEX('Random Draw'!$D:$D,MATCH($A20&amp;Q$1,'Random Draw'!$A:$A&amp;'Random Draw'!$B:$B,0))</f>
        <v>2507.0596406690747</v>
      </c>
      <c r="R20" s="20" cm="1">
        <f t="array" aca="1" ref="R20" ca="1">INDEX('Random Draw'!$D:$D,MATCH($A20&amp;R$1,'Random Draw'!$A:$A&amp;'Random Draw'!$B:$B,0))</f>
        <v>2595.5002622700968</v>
      </c>
      <c r="S20" s="20" cm="1">
        <f t="array" aca="1" ref="S20" ca="1">INDEX('Random Draw'!$D:$D,MATCH($A20&amp;S$1,'Random Draw'!$A:$A&amp;'Random Draw'!$B:$B,0))</f>
        <v>2742.8158300588357</v>
      </c>
      <c r="T20" s="20" cm="1">
        <f t="array" aca="1" ref="T20" ca="1">INDEX('Random Draw'!$D:$D,MATCH($A20&amp;T$1,'Random Draw'!$A:$A&amp;'Random Draw'!$B:$B,0))</f>
        <v>2696.131599990842</v>
      </c>
      <c r="U20" s="20" cm="1">
        <f t="array" aca="1" ref="U20" ca="1">INDEX('Random Draw'!$D:$D,MATCH($A20&amp;U$1,'Random Draw'!$A:$A&amp;'Random Draw'!$B:$B,0))</f>
        <v>2865.8722402457197</v>
      </c>
      <c r="V20" s="20" cm="1">
        <f t="array" aca="1" ref="V20" ca="1">INDEX('Random Draw'!$D:$D,MATCH($A20&amp;V$1,'Random Draw'!$A:$A&amp;'Random Draw'!$B:$B,0))</f>
        <v>3095.0425805549876</v>
      </c>
    </row>
    <row r="21" spans="1:26" x14ac:dyDescent="0.25">
      <c r="A21" s="20">
        <f t="shared" si="1"/>
        <v>20</v>
      </c>
      <c r="B21" s="21">
        <f t="shared" ca="1" si="2"/>
        <v>17828.475239394185</v>
      </c>
      <c r="C21" s="20" cm="1">
        <f t="array" aca="1" ref="C21" ca="1">INDEX('Random Draw'!$D:$D,MATCH($A21&amp;C$1,'Random Draw'!$A:$A&amp;'Random Draw'!$B:$B,0))</f>
        <v>681.01417081330089</v>
      </c>
      <c r="D21" s="20" cm="1">
        <f t="array" aca="1" ref="D21" ca="1">INDEX('Random Draw'!$D:$D,MATCH($A21&amp;D$1,'Random Draw'!$A:$A&amp;'Random Draw'!$B:$B,0))</f>
        <v>656.45900485431923</v>
      </c>
      <c r="E21" s="20" cm="1">
        <f t="array" aca="1" ref="E21" ca="1">INDEX('Random Draw'!$D:$D,MATCH($A21&amp;E$1,'Random Draw'!$A:$A&amp;'Random Draw'!$B:$B,0))</f>
        <v>768.39267775981352</v>
      </c>
      <c r="F21" s="20" cm="1">
        <f t="array" aca="1" ref="F21" ca="1">INDEX('Random Draw'!$D:$D,MATCH($A21&amp;F$1,'Random Draw'!$A:$A&amp;'Random Draw'!$B:$B,0))</f>
        <v>835.17050514825837</v>
      </c>
      <c r="G21" s="20" cm="1">
        <f t="array" aca="1" ref="G21" ca="1">INDEX('Random Draw'!$D:$D,MATCH($A21&amp;G$1,'Random Draw'!$A:$A&amp;'Random Draw'!$B:$B,0))</f>
        <v>642.95723399329711</v>
      </c>
      <c r="H21" s="20" cm="1">
        <f t="array" aca="1" ref="H21" ca="1">INDEX('Random Draw'!$D:$D,MATCH($A21&amp;H$1,'Random Draw'!$A:$A&amp;'Random Draw'!$B:$B,0))</f>
        <v>1395.3413521040598</v>
      </c>
      <c r="I21" s="20" cm="1">
        <f t="array" aca="1" ref="I21" ca="1">INDEX('Random Draw'!$D:$D,MATCH($A21&amp;I$1,'Random Draw'!$A:$A&amp;'Random Draw'!$B:$B,0))</f>
        <v>1389.8967829137432</v>
      </c>
      <c r="J21" s="20" cm="1">
        <f t="array" aca="1" ref="J21" ca="1">INDEX('Random Draw'!$D:$D,MATCH($A21&amp;J$1,'Random Draw'!$A:$A&amp;'Random Draw'!$B:$B,0))</f>
        <v>1427.529045454392</v>
      </c>
      <c r="K21" s="20" cm="1">
        <f t="array" aca="1" ref="K21" ca="1">INDEX('Random Draw'!$D:$D,MATCH($A21&amp;K$1,'Random Draw'!$A:$A&amp;'Random Draw'!$B:$B,0))</f>
        <v>1693.9336731940766</v>
      </c>
      <c r="L21" s="20" cm="1">
        <f t="array" aca="1" ref="L21" ca="1">INDEX('Random Draw'!$D:$D,MATCH($A21&amp;L$1,'Random Draw'!$A:$A&amp;'Random Draw'!$B:$B,0))</f>
        <v>2069.0601182808396</v>
      </c>
      <c r="M21" s="20" cm="1">
        <f t="array" aca="1" ref="M21" ca="1">INDEX('Random Draw'!$D:$D,MATCH($A21&amp;M$1,'Random Draw'!$A:$A&amp;'Random Draw'!$B:$B,0))</f>
        <v>2003.1340008463203</v>
      </c>
      <c r="N21" s="20" cm="1">
        <f t="array" aca="1" ref="N21" ca="1">INDEX('Random Draw'!$D:$D,MATCH($A21&amp;N$1,'Random Draw'!$A:$A&amp;'Random Draw'!$B:$B,0))</f>
        <v>2103.5922672943025</v>
      </c>
      <c r="O21" s="20" cm="1">
        <f t="array" aca="1" ref="O21" ca="1">INDEX('Random Draw'!$D:$D,MATCH($A21&amp;O$1,'Random Draw'!$A:$A&amp;'Random Draw'!$B:$B,0))</f>
        <v>2364.1429871401238</v>
      </c>
      <c r="P21" s="20" cm="1">
        <f t="array" aca="1" ref="P21" ca="1">INDEX('Random Draw'!$D:$D,MATCH($A21&amp;P$1,'Random Draw'!$A:$A&amp;'Random Draw'!$B:$B,0))</f>
        <v>2612.9565557347796</v>
      </c>
      <c r="Q21" s="20" cm="1">
        <f t="array" aca="1" ref="Q21" ca="1">INDEX('Random Draw'!$D:$D,MATCH($A21&amp;Q$1,'Random Draw'!$A:$A&amp;'Random Draw'!$B:$B,0))</f>
        <v>2388.0184066079692</v>
      </c>
      <c r="R21" s="20" cm="1">
        <f t="array" aca="1" ref="R21" ca="1">INDEX('Random Draw'!$D:$D,MATCH($A21&amp;R$1,'Random Draw'!$A:$A&amp;'Random Draw'!$B:$B,0))</f>
        <v>2649.0948143894884</v>
      </c>
      <c r="S21" s="20" cm="1">
        <f t="array" aca="1" ref="S21" ca="1">INDEX('Random Draw'!$D:$D,MATCH($A21&amp;S$1,'Random Draw'!$A:$A&amp;'Random Draw'!$B:$B,0))</f>
        <v>2636.2164346965401</v>
      </c>
      <c r="T21" s="20" cm="1">
        <f t="array" aca="1" ref="T21" ca="1">INDEX('Random Draw'!$D:$D,MATCH($A21&amp;T$1,'Random Draw'!$A:$A&amp;'Random Draw'!$B:$B,0))</f>
        <v>3179.7142708080983</v>
      </c>
      <c r="U21" s="20" cm="1">
        <f t="array" aca="1" ref="U21" ca="1">INDEX('Random Draw'!$D:$D,MATCH($A21&amp;U$1,'Random Draw'!$A:$A&amp;'Random Draw'!$B:$B,0))</f>
        <v>3072.1489581494916</v>
      </c>
      <c r="V21" s="20" cm="1">
        <f t="array" aca="1" ref="V21" ca="1">INDEX('Random Draw'!$D:$D,MATCH($A21&amp;V$1,'Random Draw'!$A:$A&amp;'Random Draw'!$B:$B,0))</f>
        <v>3149.8331750442449</v>
      </c>
    </row>
    <row r="22" spans="1:26" x14ac:dyDescent="0.25">
      <c r="A22" s="20">
        <f t="shared" si="1"/>
        <v>21</v>
      </c>
      <c r="B22" s="21">
        <f t="shared" ca="1" si="2"/>
        <v>17098.540483299494</v>
      </c>
      <c r="C22" s="20" cm="1">
        <f t="array" aca="1" ref="C22" ca="1">INDEX('Random Draw'!$D:$D,MATCH($A22&amp;C$1,'Random Draw'!$A:$A&amp;'Random Draw'!$B:$B,0))</f>
        <v>715.28737983472968</v>
      </c>
      <c r="D22" s="20" cm="1">
        <f t="array" aca="1" ref="D22" ca="1">INDEX('Random Draw'!$D:$D,MATCH($A22&amp;D$1,'Random Draw'!$A:$A&amp;'Random Draw'!$B:$B,0))</f>
        <v>678.91573073774885</v>
      </c>
      <c r="E22" s="20" cm="1">
        <f t="array" aca="1" ref="E22" ca="1">INDEX('Random Draw'!$D:$D,MATCH($A22&amp;E$1,'Random Draw'!$A:$A&amp;'Random Draw'!$B:$B,0))</f>
        <v>711.24518500488057</v>
      </c>
      <c r="F22" s="20" cm="1">
        <f t="array" aca="1" ref="F22" ca="1">INDEX('Random Draw'!$D:$D,MATCH($A22&amp;F$1,'Random Draw'!$A:$A&amp;'Random Draw'!$B:$B,0))</f>
        <v>753.14787131059575</v>
      </c>
      <c r="G22" s="20" cm="1">
        <f t="array" aca="1" ref="G22" ca="1">INDEX('Random Draw'!$D:$D,MATCH($A22&amp;G$1,'Random Draw'!$A:$A&amp;'Random Draw'!$B:$B,0))</f>
        <v>624.58495994619511</v>
      </c>
      <c r="H22" s="20" cm="1">
        <f t="array" aca="1" ref="H22" ca="1">INDEX('Random Draw'!$D:$D,MATCH($A22&amp;H$1,'Random Draw'!$A:$A&amp;'Random Draw'!$B:$B,0))</f>
        <v>1395.3413521040598</v>
      </c>
      <c r="I22" s="20" cm="1">
        <f t="array" aca="1" ref="I22" ca="1">INDEX('Random Draw'!$D:$D,MATCH($A22&amp;I$1,'Random Draw'!$A:$A&amp;'Random Draw'!$B:$B,0))</f>
        <v>1389.8967829137432</v>
      </c>
      <c r="J22" s="20" cm="1">
        <f t="array" aca="1" ref="J22" ca="1">INDEX('Random Draw'!$D:$D,MATCH($A22&amp;J$1,'Random Draw'!$A:$A&amp;'Random Draw'!$B:$B,0))</f>
        <v>1363.1842145114265</v>
      </c>
      <c r="K22" s="20" cm="1">
        <f t="array" aca="1" ref="K22" ca="1">INDEX('Random Draw'!$D:$D,MATCH($A22&amp;K$1,'Random Draw'!$A:$A&amp;'Random Draw'!$B:$B,0))</f>
        <v>1464.388244457914</v>
      </c>
      <c r="L22" s="20" cm="1">
        <f t="array" aca="1" ref="L22" ca="1">INDEX('Random Draw'!$D:$D,MATCH($A22&amp;L$1,'Random Draw'!$A:$A&amp;'Random Draw'!$B:$B,0))</f>
        <v>1887.956699727559</v>
      </c>
      <c r="M22" s="20" cm="1">
        <f t="array" aca="1" ref="M22" ca="1">INDEX('Random Draw'!$D:$D,MATCH($A22&amp;M$1,'Random Draw'!$A:$A&amp;'Random Draw'!$B:$B,0))</f>
        <v>1996.2870786189151</v>
      </c>
      <c r="N22" s="20" cm="1">
        <f t="array" aca="1" ref="N22" ca="1">INDEX('Random Draw'!$D:$D,MATCH($A22&amp;N$1,'Random Draw'!$A:$A&amp;'Random Draw'!$B:$B,0))</f>
        <v>2095.5560334229458</v>
      </c>
      <c r="O22" s="20" cm="1">
        <f t="array" aca="1" ref="O22" ca="1">INDEX('Random Draw'!$D:$D,MATCH($A22&amp;O$1,'Random Draw'!$A:$A&amp;'Random Draw'!$B:$B,0))</f>
        <v>2298.7580602671628</v>
      </c>
      <c r="P22" s="20" cm="1">
        <f t="array" aca="1" ref="P22" ca="1">INDEX('Random Draw'!$D:$D,MATCH($A22&amp;P$1,'Random Draw'!$A:$A&amp;'Random Draw'!$B:$B,0))</f>
        <v>2207.5583624508845</v>
      </c>
      <c r="Q22" s="20" cm="1">
        <f t="array" aca="1" ref="Q22" ca="1">INDEX('Random Draw'!$D:$D,MATCH($A22&amp;Q$1,'Random Draw'!$A:$A&amp;'Random Draw'!$B:$B,0))</f>
        <v>2408.7261700896888</v>
      </c>
      <c r="R22" s="20" cm="1">
        <f t="array" aca="1" ref="R22" ca="1">INDEX('Random Draw'!$D:$D,MATCH($A22&amp;R$1,'Random Draw'!$A:$A&amp;'Random Draw'!$B:$B,0))</f>
        <v>2521.7928972901932</v>
      </c>
      <c r="S22" s="20" cm="1">
        <f t="array" aca="1" ref="S22" ca="1">INDEX('Random Draw'!$D:$D,MATCH($A22&amp;S$1,'Random Draw'!$A:$A&amp;'Random Draw'!$B:$B,0))</f>
        <v>2743.9636811124624</v>
      </c>
      <c r="T22" s="20" cm="1">
        <f t="array" aca="1" ref="T22" ca="1">INDEX('Random Draw'!$D:$D,MATCH($A22&amp;T$1,'Random Draw'!$A:$A&amp;'Random Draw'!$B:$B,0))</f>
        <v>2904.1112056048596</v>
      </c>
      <c r="U22" s="20" cm="1">
        <f t="array" aca="1" ref="U22" ca="1">INDEX('Random Draw'!$D:$D,MATCH($A22&amp;U$1,'Random Draw'!$A:$A&amp;'Random Draw'!$B:$B,0))</f>
        <v>2942.3059644878049</v>
      </c>
      <c r="V22" s="20" cm="1">
        <f t="array" aca="1" ref="V22" ca="1">INDEX('Random Draw'!$D:$D,MATCH($A22&amp;V$1,'Random Draw'!$A:$A&amp;'Random Draw'!$B:$B,0))</f>
        <v>2994.2173235103646</v>
      </c>
    </row>
    <row r="23" spans="1:26" x14ac:dyDescent="0.25">
      <c r="A23" s="20">
        <f t="shared" si="1"/>
        <v>22</v>
      </c>
      <c r="B23" s="21">
        <f t="shared" ca="1" si="2"/>
        <v>17519.876112242462</v>
      </c>
      <c r="C23" s="20" cm="1">
        <f t="array" aca="1" ref="C23" ca="1">INDEX('Random Draw'!$D:$D,MATCH($A23&amp;C$1,'Random Draw'!$A:$A&amp;'Random Draw'!$B:$B,0))</f>
        <v>612.77153449024252</v>
      </c>
      <c r="D23" s="20" cm="1">
        <f t="array" aca="1" ref="D23" ca="1">INDEX('Random Draw'!$D:$D,MATCH($A23&amp;D$1,'Random Draw'!$A:$A&amp;'Random Draw'!$B:$B,0))</f>
        <v>646.5674884143217</v>
      </c>
      <c r="E23" s="20" cm="1">
        <f t="array" aca="1" ref="E23" ca="1">INDEX('Random Draw'!$D:$D,MATCH($A23&amp;E$1,'Random Draw'!$A:$A&amp;'Random Draw'!$B:$B,0))</f>
        <v>723.09873319975929</v>
      </c>
      <c r="F23" s="20" cm="1">
        <f t="array" aca="1" ref="F23" ca="1">INDEX('Random Draw'!$D:$D,MATCH($A23&amp;F$1,'Random Draw'!$A:$A&amp;'Random Draw'!$B:$B,0))</f>
        <v>753.14787131059575</v>
      </c>
      <c r="G23" s="20" cm="1">
        <f t="array" aca="1" ref="G23" ca="1">INDEX('Random Draw'!$D:$D,MATCH($A23&amp;G$1,'Random Draw'!$A:$A&amp;'Random Draw'!$B:$B,0))</f>
        <v>762.59630978538655</v>
      </c>
      <c r="H23" s="20" cm="1">
        <f t="array" aca="1" ref="H23" ca="1">INDEX('Random Draw'!$D:$D,MATCH($A23&amp;H$1,'Random Draw'!$A:$A&amp;'Random Draw'!$B:$B,0))</f>
        <v>1231.3286855991141</v>
      </c>
      <c r="I23" s="20" cm="1">
        <f t="array" aca="1" ref="I23" ca="1">INDEX('Random Draw'!$D:$D,MATCH($A23&amp;I$1,'Random Draw'!$A:$A&amp;'Random Draw'!$B:$B,0))</f>
        <v>1283.261790533184</v>
      </c>
      <c r="J23" s="20" cm="1">
        <f t="array" aca="1" ref="J23" ca="1">INDEX('Random Draw'!$D:$D,MATCH($A23&amp;J$1,'Random Draw'!$A:$A&amp;'Random Draw'!$B:$B,0))</f>
        <v>1427.529045454392</v>
      </c>
      <c r="K23" s="20" cm="1">
        <f t="array" aca="1" ref="K23" ca="1">INDEX('Random Draw'!$D:$D,MATCH($A23&amp;K$1,'Random Draw'!$A:$A&amp;'Random Draw'!$B:$B,0))</f>
        <v>1583.2490575860415</v>
      </c>
      <c r="L23" s="20" cm="1">
        <f t="array" aca="1" ref="L23" ca="1">INDEX('Random Draw'!$D:$D,MATCH($A23&amp;L$1,'Random Draw'!$A:$A&amp;'Random Draw'!$B:$B,0))</f>
        <v>1955.5458485883378</v>
      </c>
      <c r="M23" s="20" cm="1">
        <f t="array" aca="1" ref="M23" ca="1">INDEX('Random Draw'!$D:$D,MATCH($A23&amp;M$1,'Random Draw'!$A:$A&amp;'Random Draw'!$B:$B,0))</f>
        <v>1996.2870786189151</v>
      </c>
      <c r="N23" s="20" cm="1">
        <f t="array" aca="1" ref="N23" ca="1">INDEX('Random Draw'!$D:$D,MATCH($A23&amp;N$1,'Random Draw'!$A:$A&amp;'Random Draw'!$B:$B,0))</f>
        <v>2371.8878338569907</v>
      </c>
      <c r="O23" s="20" cm="1">
        <f t="array" aca="1" ref="O23" ca="1">INDEX('Random Draw'!$D:$D,MATCH($A23&amp;O$1,'Random Draw'!$A:$A&amp;'Random Draw'!$B:$B,0))</f>
        <v>2496.3344022575275</v>
      </c>
      <c r="P23" s="20" cm="1">
        <f t="array" aca="1" ref="P23" ca="1">INDEX('Random Draw'!$D:$D,MATCH($A23&amp;P$1,'Random Draw'!$A:$A&amp;'Random Draw'!$B:$B,0))</f>
        <v>2281.4056363547124</v>
      </c>
      <c r="Q23" s="20" cm="1">
        <f t="array" aca="1" ref="Q23" ca="1">INDEX('Random Draw'!$D:$D,MATCH($A23&amp;Q$1,'Random Draw'!$A:$A&amp;'Random Draw'!$B:$B,0))</f>
        <v>2645.3460306241436</v>
      </c>
      <c r="R23" s="20" cm="1">
        <f t="array" aca="1" ref="R23" ca="1">INDEX('Random Draw'!$D:$D,MATCH($A23&amp;R$1,'Random Draw'!$A:$A&amp;'Random Draw'!$B:$B,0))</f>
        <v>2780.2007788527349</v>
      </c>
      <c r="S23" s="20" cm="1">
        <f t="array" aca="1" ref="S23" ca="1">INDEX('Random Draw'!$D:$D,MATCH($A23&amp;S$1,'Random Draw'!$A:$A&amp;'Random Draw'!$B:$B,0))</f>
        <v>2669.7857367293605</v>
      </c>
      <c r="T23" s="20" cm="1">
        <f t="array" aca="1" ref="T23" ca="1">INDEX('Random Draw'!$D:$D,MATCH($A23&amp;T$1,'Random Draw'!$A:$A&amp;'Random Draw'!$B:$B,0))</f>
        <v>2654.6952313463698</v>
      </c>
      <c r="U23" s="20" cm="1">
        <f t="array" aca="1" ref="U23" ca="1">INDEX('Random Draw'!$D:$D,MATCH($A23&amp;U$1,'Random Draw'!$A:$A&amp;'Random Draw'!$B:$B,0))</f>
        <v>2907.8951179906544</v>
      </c>
      <c r="V23" s="20" cm="1">
        <f t="array" aca="1" ref="V23" ca="1">INDEX('Random Draw'!$D:$D,MATCH($A23&amp;V$1,'Random Draw'!$A:$A&amp;'Random Draw'!$B:$B,0))</f>
        <v>3504.0281188668746</v>
      </c>
    </row>
    <row r="24" spans="1:26" x14ac:dyDescent="0.25">
      <c r="A24" s="20">
        <f t="shared" si="1"/>
        <v>23</v>
      </c>
      <c r="B24" s="21">
        <f t="shared" ca="1" si="2"/>
        <v>17602.837240169592</v>
      </c>
      <c r="C24" s="20" cm="1">
        <f t="array" aca="1" ref="C24" ca="1">INDEX('Random Draw'!$D:$D,MATCH($A24&amp;C$1,'Random Draw'!$A:$A&amp;'Random Draw'!$B:$B,0))</f>
        <v>709.85129417904125</v>
      </c>
      <c r="D24" s="20" cm="1">
        <f t="array" aca="1" ref="D24" ca="1">INDEX('Random Draw'!$D:$D,MATCH($A24&amp;D$1,'Random Draw'!$A:$A&amp;'Random Draw'!$B:$B,0))</f>
        <v>660.05663268484011</v>
      </c>
      <c r="E24" s="20" cm="1">
        <f t="array" aca="1" ref="E24" ca="1">INDEX('Random Draw'!$D:$D,MATCH($A24&amp;E$1,'Random Draw'!$A:$A&amp;'Random Draw'!$B:$B,0))</f>
        <v>560.57736914087002</v>
      </c>
      <c r="F24" s="20" cm="1">
        <f t="array" aca="1" ref="F24" ca="1">INDEX('Random Draw'!$D:$D,MATCH($A24&amp;F$1,'Random Draw'!$A:$A&amp;'Random Draw'!$B:$B,0))</f>
        <v>748.54918905990519</v>
      </c>
      <c r="G24" s="20" cm="1">
        <f t="array" aca="1" ref="G24" ca="1">INDEX('Random Draw'!$D:$D,MATCH($A24&amp;G$1,'Random Draw'!$A:$A&amp;'Random Draw'!$B:$B,0))</f>
        <v>850.07542929469196</v>
      </c>
      <c r="H24" s="20" cm="1">
        <f t="array" aca="1" ref="H24" ca="1">INDEX('Random Draw'!$D:$D,MATCH($A24&amp;H$1,'Random Draw'!$A:$A&amp;'Random Draw'!$B:$B,0))</f>
        <v>1231.3286855991141</v>
      </c>
      <c r="I24" s="20" cm="1">
        <f t="array" aca="1" ref="I24" ca="1">INDEX('Random Draw'!$D:$D,MATCH($A24&amp;I$1,'Random Draw'!$A:$A&amp;'Random Draw'!$B:$B,0))</f>
        <v>1604.2746885704489</v>
      </c>
      <c r="J24" s="20" cm="1">
        <f t="array" aca="1" ref="J24" ca="1">INDEX('Random Draw'!$D:$D,MATCH($A24&amp;J$1,'Random Draw'!$A:$A&amp;'Random Draw'!$B:$B,0))</f>
        <v>1522.2728312486545</v>
      </c>
      <c r="K24" s="20" cm="1">
        <f t="array" aca="1" ref="K24" ca="1">INDEX('Random Draw'!$D:$D,MATCH($A24&amp;K$1,'Random Draw'!$A:$A&amp;'Random Draw'!$B:$B,0))</f>
        <v>1693.9336731940766</v>
      </c>
      <c r="L24" s="20" cm="1">
        <f t="array" aca="1" ref="L24" ca="1">INDEX('Random Draw'!$D:$D,MATCH($A24&amp;L$1,'Random Draw'!$A:$A&amp;'Random Draw'!$B:$B,0))</f>
        <v>1901.5939549887573</v>
      </c>
      <c r="M24" s="20" cm="1">
        <f t="array" aca="1" ref="M24" ca="1">INDEX('Random Draw'!$D:$D,MATCH($A24&amp;M$1,'Random Draw'!$A:$A&amp;'Random Draw'!$B:$B,0))</f>
        <v>2052.5993977798912</v>
      </c>
      <c r="N24" s="20" cm="1">
        <f t="array" aca="1" ref="N24" ca="1">INDEX('Random Draw'!$D:$D,MATCH($A24&amp;N$1,'Random Draw'!$A:$A&amp;'Random Draw'!$B:$B,0))</f>
        <v>2068.7636496834994</v>
      </c>
      <c r="O24" s="20" cm="1">
        <f t="array" aca="1" ref="O24" ca="1">INDEX('Random Draw'!$D:$D,MATCH($A24&amp;O$1,'Random Draw'!$A:$A&amp;'Random Draw'!$B:$B,0))</f>
        <v>2209.832064952147</v>
      </c>
      <c r="P24" s="20" cm="1">
        <f t="array" aca="1" ref="P24" ca="1">INDEX('Random Draw'!$D:$D,MATCH($A24&amp;P$1,'Random Draw'!$A:$A&amp;'Random Draw'!$B:$B,0))</f>
        <v>2276.8584097728422</v>
      </c>
      <c r="Q24" s="20" cm="1">
        <f t="array" aca="1" ref="Q24" ca="1">INDEX('Random Draw'!$D:$D,MATCH($A24&amp;Q$1,'Random Draw'!$A:$A&amp;'Random Draw'!$B:$B,0))</f>
        <v>2405.8694984488884</v>
      </c>
      <c r="R24" s="20" cm="1">
        <f t="array" aca="1" ref="R24" ca="1">INDEX('Random Draw'!$D:$D,MATCH($A24&amp;R$1,'Random Draw'!$A:$A&amp;'Random Draw'!$B:$B,0))</f>
        <v>2704.2286114778176</v>
      </c>
      <c r="S24" s="20" cm="1">
        <f t="array" aca="1" ref="S24" ca="1">INDEX('Random Draw'!$D:$D,MATCH($A24&amp;S$1,'Random Draw'!$A:$A&amp;'Random Draw'!$B:$B,0))</f>
        <v>2922.2254528890408</v>
      </c>
      <c r="T24" s="20" cm="1">
        <f t="array" aca="1" ref="T24" ca="1">INDEX('Random Draw'!$D:$D,MATCH($A24&amp;T$1,'Random Draw'!$A:$A&amp;'Random Draw'!$B:$B,0))</f>
        <v>2654.6952313463698</v>
      </c>
      <c r="U24" s="20" cm="1">
        <f t="array" aca="1" ref="U24" ca="1">INDEX('Random Draw'!$D:$D,MATCH($A24&amp;U$1,'Random Draw'!$A:$A&amp;'Random Draw'!$B:$B,0))</f>
        <v>2909.3240057911125</v>
      </c>
      <c r="V24" s="20" cm="1">
        <f t="array" aca="1" ref="V24" ca="1">INDEX('Random Draw'!$D:$D,MATCH($A24&amp;V$1,'Random Draw'!$A:$A&amp;'Random Draw'!$B:$B,0))</f>
        <v>3622.1942288833875</v>
      </c>
    </row>
    <row r="25" spans="1:26" x14ac:dyDescent="0.25">
      <c r="A25" s="20">
        <f t="shared" si="1"/>
        <v>24</v>
      </c>
      <c r="B25" s="21">
        <f t="shared" ca="1" si="2"/>
        <v>17247.187922937683</v>
      </c>
      <c r="C25" s="20" cm="1">
        <f t="array" aca="1" ref="C25" ca="1">INDEX('Random Draw'!$D:$D,MATCH($A25&amp;C$1,'Random Draw'!$A:$A&amp;'Random Draw'!$B:$B,0))</f>
        <v>660.94315610124897</v>
      </c>
      <c r="D25" s="20" cm="1">
        <f t="array" aca="1" ref="D25" ca="1">INDEX('Random Draw'!$D:$D,MATCH($A25&amp;D$1,'Random Draw'!$A:$A&amp;'Random Draw'!$B:$B,0))</f>
        <v>678.91573073774885</v>
      </c>
      <c r="E25" s="20" cm="1">
        <f t="array" aca="1" ref="E25" ca="1">INDEX('Random Draw'!$D:$D,MATCH($A25&amp;E$1,'Random Draw'!$A:$A&amp;'Random Draw'!$B:$B,0))</f>
        <v>736.9249630897981</v>
      </c>
      <c r="F25" s="20" cm="1">
        <f t="array" aca="1" ref="F25" ca="1">INDEX('Random Draw'!$D:$D,MATCH($A25&amp;F$1,'Random Draw'!$A:$A&amp;'Random Draw'!$B:$B,0))</f>
        <v>964.60320123790234</v>
      </c>
      <c r="G25" s="20" cm="1">
        <f t="array" aca="1" ref="G25" ca="1">INDEX('Random Draw'!$D:$D,MATCH($A25&amp;G$1,'Random Draw'!$A:$A&amp;'Random Draw'!$B:$B,0))</f>
        <v>559.56425555005251</v>
      </c>
      <c r="H25" s="20" cm="1">
        <f t="array" aca="1" ref="H25" ca="1">INDEX('Random Draw'!$D:$D,MATCH($A25&amp;H$1,'Random Draw'!$A:$A&amp;'Random Draw'!$B:$B,0))</f>
        <v>1303.606729735877</v>
      </c>
      <c r="I25" s="20" cm="1">
        <f t="array" aca="1" ref="I25" ca="1">INDEX('Random Draw'!$D:$D,MATCH($A25&amp;I$1,'Random Draw'!$A:$A&amp;'Random Draw'!$B:$B,0))</f>
        <v>1389.8967829137432</v>
      </c>
      <c r="J25" s="20" cm="1">
        <f t="array" aca="1" ref="J25" ca="1">INDEX('Random Draw'!$D:$D,MATCH($A25&amp;J$1,'Random Draw'!$A:$A&amp;'Random Draw'!$B:$B,0))</f>
        <v>1399.278500879602</v>
      </c>
      <c r="K25" s="20" cm="1">
        <f t="array" aca="1" ref="K25" ca="1">INDEX('Random Draw'!$D:$D,MATCH($A25&amp;K$1,'Random Draw'!$A:$A&amp;'Random Draw'!$B:$B,0))</f>
        <v>1749.5690550275913</v>
      </c>
      <c r="L25" s="20" cm="1">
        <f t="array" aca="1" ref="L25" ca="1">INDEX('Random Draw'!$D:$D,MATCH($A25&amp;L$1,'Random Draw'!$A:$A&amp;'Random Draw'!$B:$B,0))</f>
        <v>1822.4103361745692</v>
      </c>
      <c r="M25" s="20" cm="1">
        <f t="array" aca="1" ref="M25" ca="1">INDEX('Random Draw'!$D:$D,MATCH($A25&amp;M$1,'Random Draw'!$A:$A&amp;'Random Draw'!$B:$B,0))</f>
        <v>2143.0455272635722</v>
      </c>
      <c r="N25" s="20" cm="1">
        <f t="array" aca="1" ref="N25" ca="1">INDEX('Random Draw'!$D:$D,MATCH($A25&amp;N$1,'Random Draw'!$A:$A&amp;'Random Draw'!$B:$B,0))</f>
        <v>2127.8690988866097</v>
      </c>
      <c r="O25" s="20" cm="1">
        <f t="array" aca="1" ref="O25" ca="1">INDEX('Random Draw'!$D:$D,MATCH($A25&amp;O$1,'Random Draw'!$A:$A&amp;'Random Draw'!$B:$B,0))</f>
        <v>2181.0766908849246</v>
      </c>
      <c r="P25" s="20" cm="1">
        <f t="array" aca="1" ref="P25" ca="1">INDEX('Random Draw'!$D:$D,MATCH($A25&amp;P$1,'Random Draw'!$A:$A&amp;'Random Draw'!$B:$B,0))</f>
        <v>2292.3417124563002</v>
      </c>
      <c r="Q25" s="20" cm="1">
        <f t="array" aca="1" ref="Q25" ca="1">INDEX('Random Draw'!$D:$D,MATCH($A25&amp;Q$1,'Random Draw'!$A:$A&amp;'Random Draw'!$B:$B,0))</f>
        <v>2280.3434501726651</v>
      </c>
      <c r="R25" s="20" cm="1">
        <f t="array" aca="1" ref="R25" ca="1">INDEX('Random Draw'!$D:$D,MATCH($A25&amp;R$1,'Random Draw'!$A:$A&amp;'Random Draw'!$B:$B,0))</f>
        <v>2573.2148617861894</v>
      </c>
      <c r="S25" s="20" cm="1">
        <f t="array" aca="1" ref="S25" ca="1">INDEX('Random Draw'!$D:$D,MATCH($A25&amp;S$1,'Random Draw'!$A:$A&amp;'Random Draw'!$B:$B,0))</f>
        <v>2675.684573329534</v>
      </c>
      <c r="T25" s="20" cm="1">
        <f t="array" aca="1" ref="T25" ca="1">INDEX('Random Draw'!$D:$D,MATCH($A25&amp;T$1,'Random Draw'!$A:$A&amp;'Random Draw'!$B:$B,0))</f>
        <v>2755.0796441291036</v>
      </c>
      <c r="U25" s="20" cm="1">
        <f t="array" aca="1" ref="U25" ca="1">INDEX('Random Draw'!$D:$D,MATCH($A25&amp;U$1,'Random Draw'!$A:$A&amp;'Random Draw'!$B:$B,0))</f>
        <v>2865.8722402457197</v>
      </c>
      <c r="V25" s="20" cm="1">
        <f t="array" aca="1" ref="V25" ca="1">INDEX('Random Draw'!$D:$D,MATCH($A25&amp;V$1,'Random Draw'!$A:$A&amp;'Random Draw'!$B:$B,0))</f>
        <v>3095.0425805549876</v>
      </c>
    </row>
    <row r="26" spans="1:26" x14ac:dyDescent="0.25">
      <c r="A26" s="20">
        <f t="shared" si="1"/>
        <v>25</v>
      </c>
      <c r="B26" s="21">
        <f t="shared" ca="1" si="2"/>
        <v>17683.358982418966</v>
      </c>
      <c r="C26" s="20" cm="1">
        <f t="array" aca="1" ref="C26" ca="1">INDEX('Random Draw'!$D:$D,MATCH($A26&amp;C$1,'Random Draw'!$A:$A&amp;'Random Draw'!$B:$B,0))</f>
        <v>616.72270828485614</v>
      </c>
      <c r="D26" s="20" cm="1">
        <f t="array" aca="1" ref="D26" ca="1">INDEX('Random Draw'!$D:$D,MATCH($A26&amp;D$1,'Random Draw'!$A:$A&amp;'Random Draw'!$B:$B,0))</f>
        <v>823.31567322731121</v>
      </c>
      <c r="E26" s="20" cm="1">
        <f t="array" aca="1" ref="E26" ca="1">INDEX('Random Draw'!$D:$D,MATCH($A26&amp;E$1,'Random Draw'!$A:$A&amp;'Random Draw'!$B:$B,0))</f>
        <v>687.70976799678954</v>
      </c>
      <c r="F26" s="20" cm="1">
        <f t="array" aca="1" ref="F26" ca="1">INDEX('Random Draw'!$D:$D,MATCH($A26&amp;F$1,'Random Draw'!$A:$A&amp;'Random Draw'!$B:$B,0))</f>
        <v>782.14052989248751</v>
      </c>
      <c r="G26" s="20" cm="1">
        <f t="array" aca="1" ref="G26" ca="1">INDEX('Random Draw'!$D:$D,MATCH($A26&amp;G$1,'Random Draw'!$A:$A&amp;'Random Draw'!$B:$B,0))</f>
        <v>559.56425555005251</v>
      </c>
      <c r="H26" s="20" cm="1">
        <f t="array" aca="1" ref="H26" ca="1">INDEX('Random Draw'!$D:$D,MATCH($A26&amp;H$1,'Random Draw'!$A:$A&amp;'Random Draw'!$B:$B,0))</f>
        <v>1457.6480443872238</v>
      </c>
      <c r="I26" s="20" cm="1">
        <f t="array" aca="1" ref="I26" ca="1">INDEX('Random Draw'!$D:$D,MATCH($A26&amp;I$1,'Random Draw'!$A:$A&amp;'Random Draw'!$B:$B,0))</f>
        <v>1455.220557766007</v>
      </c>
      <c r="J26" s="20" cm="1">
        <f t="array" aca="1" ref="J26" ca="1">INDEX('Random Draw'!$D:$D,MATCH($A26&amp;J$1,'Random Draw'!$A:$A&amp;'Random Draw'!$B:$B,0))</f>
        <v>1399.278500879602</v>
      </c>
      <c r="K26" s="20" cm="1">
        <f t="array" aca="1" ref="K26" ca="1">INDEX('Random Draw'!$D:$D,MATCH($A26&amp;K$1,'Random Draw'!$A:$A&amp;'Random Draw'!$B:$B,0))</f>
        <v>1541.2198962349316</v>
      </c>
      <c r="L26" s="20" cm="1">
        <f t="array" aca="1" ref="L26" ca="1">INDEX('Random Draw'!$D:$D,MATCH($A26&amp;L$1,'Random Draw'!$A:$A&amp;'Random Draw'!$B:$B,0))</f>
        <v>2154.6776963881657</v>
      </c>
      <c r="M26" s="20" cm="1">
        <f t="array" aca="1" ref="M26" ca="1">INDEX('Random Draw'!$D:$D,MATCH($A26&amp;M$1,'Random Draw'!$A:$A&amp;'Random Draw'!$B:$B,0))</f>
        <v>1932.2391108277589</v>
      </c>
      <c r="N26" s="20" cm="1">
        <f t="array" aca="1" ref="N26" ca="1">INDEX('Random Draw'!$D:$D,MATCH($A26&amp;N$1,'Random Draw'!$A:$A&amp;'Random Draw'!$B:$B,0))</f>
        <v>2127.8690988866097</v>
      </c>
      <c r="O26" s="20" cm="1">
        <f t="array" aca="1" ref="O26" ca="1">INDEX('Random Draw'!$D:$D,MATCH($A26&amp;O$1,'Random Draw'!$A:$A&amp;'Random Draw'!$B:$B,0))</f>
        <v>2378.4920519162333</v>
      </c>
      <c r="P26" s="20" cm="1">
        <f t="array" aca="1" ref="P26" ca="1">INDEX('Random Draw'!$D:$D,MATCH($A26&amp;P$1,'Random Draw'!$A:$A&amp;'Random Draw'!$B:$B,0))</f>
        <v>2234.7981491800156</v>
      </c>
      <c r="Q26" s="20" cm="1">
        <f t="array" aca="1" ref="Q26" ca="1">INDEX('Random Draw'!$D:$D,MATCH($A26&amp;Q$1,'Random Draw'!$A:$A&amp;'Random Draw'!$B:$B,0))</f>
        <v>2531.9211972069284</v>
      </c>
      <c r="R26" s="20" cm="1">
        <f t="array" aca="1" ref="R26" ca="1">INDEX('Random Draw'!$D:$D,MATCH($A26&amp;R$1,'Random Draw'!$A:$A&amp;'Random Draw'!$B:$B,0))</f>
        <v>2526.2843797109481</v>
      </c>
      <c r="S26" s="20" cm="1">
        <f t="array" aca="1" ref="S26" ca="1">INDEX('Random Draw'!$D:$D,MATCH($A26&amp;S$1,'Random Draw'!$A:$A&amp;'Random Draw'!$B:$B,0))</f>
        <v>3142.1345578661408</v>
      </c>
      <c r="T26" s="20" cm="1">
        <f t="array" aca="1" ref="T26" ca="1">INDEX('Random Draw'!$D:$D,MATCH($A26&amp;T$1,'Random Draw'!$A:$A&amp;'Random Draw'!$B:$B,0))</f>
        <v>2904.1112056048596</v>
      </c>
      <c r="U26" s="20" cm="1">
        <f t="array" aca="1" ref="U26" ca="1">INDEX('Random Draw'!$D:$D,MATCH($A26&amp;U$1,'Random Draw'!$A:$A&amp;'Random Draw'!$B:$B,0))</f>
        <v>3083.2273405821024</v>
      </c>
      <c r="V26" s="20" cm="1">
        <f t="array" aca="1" ref="V26" ca="1">INDEX('Random Draw'!$D:$D,MATCH($A26&amp;V$1,'Random Draw'!$A:$A&amp;'Random Draw'!$B:$B,0))</f>
        <v>3106.881410910069</v>
      </c>
    </row>
    <row r="27" spans="1:26" x14ac:dyDescent="0.25">
      <c r="A27" s="20">
        <f t="shared" si="1"/>
        <v>26</v>
      </c>
      <c r="B27" s="21">
        <f t="shared" ca="1" si="2"/>
        <v>17472.233628471735</v>
      </c>
      <c r="C27" s="20" cm="1">
        <f t="array" aca="1" ref="C27" ca="1">INDEX('Random Draw'!$D:$D,MATCH($A27&amp;C$1,'Random Draw'!$A:$A&amp;'Random Draw'!$B:$B,0))</f>
        <v>612.15965708627414</v>
      </c>
      <c r="D27" s="20" cm="1">
        <f t="array" aca="1" ref="D27" ca="1">INDEX('Random Draw'!$D:$D,MATCH($A27&amp;D$1,'Random Draw'!$A:$A&amp;'Random Draw'!$B:$B,0))</f>
        <v>823.31567322731121</v>
      </c>
      <c r="E27" s="20" cm="1">
        <f t="array" aca="1" ref="E27" ca="1">INDEX('Random Draw'!$D:$D,MATCH($A27&amp;E$1,'Random Draw'!$A:$A&amp;'Random Draw'!$B:$B,0))</f>
        <v>737.33113748107621</v>
      </c>
      <c r="F27" s="20" cm="1">
        <f t="array" aca="1" ref="F27" ca="1">INDEX('Random Draw'!$D:$D,MATCH($A27&amp;F$1,'Random Draw'!$A:$A&amp;'Random Draw'!$B:$B,0))</f>
        <v>939.0317338285106</v>
      </c>
      <c r="G27" s="20" cm="1">
        <f t="array" aca="1" ref="G27" ca="1">INDEX('Random Draw'!$D:$D,MATCH($A27&amp;G$1,'Random Draw'!$A:$A&amp;'Random Draw'!$B:$B,0))</f>
        <v>859.11560647900478</v>
      </c>
      <c r="H27" s="20" cm="1">
        <f t="array" aca="1" ref="H27" ca="1">INDEX('Random Draw'!$D:$D,MATCH($A27&amp;H$1,'Random Draw'!$A:$A&amp;'Random Draw'!$B:$B,0))</f>
        <v>1208.101779343014</v>
      </c>
      <c r="I27" s="20" cm="1">
        <f t="array" aca="1" ref="I27" ca="1">INDEX('Random Draw'!$D:$D,MATCH($A27&amp;I$1,'Random Draw'!$A:$A&amp;'Random Draw'!$B:$B,0))</f>
        <v>1379.1930505206053</v>
      </c>
      <c r="J27" s="20" cm="1">
        <f t="array" aca="1" ref="J27" ca="1">INDEX('Random Draw'!$D:$D,MATCH($A27&amp;J$1,'Random Draw'!$A:$A&amp;'Random Draw'!$B:$B,0))</f>
        <v>1437.3229161444806</v>
      </c>
      <c r="K27" s="20" cm="1">
        <f t="array" aca="1" ref="K27" ca="1">INDEX('Random Draw'!$D:$D,MATCH($A27&amp;K$1,'Random Draw'!$A:$A&amp;'Random Draw'!$B:$B,0))</f>
        <v>1681.4647047456647</v>
      </c>
      <c r="L27" s="20" cm="1">
        <f t="array" aca="1" ref="L27" ca="1">INDEX('Random Draw'!$D:$D,MATCH($A27&amp;L$1,'Random Draw'!$A:$A&amp;'Random Draw'!$B:$B,0))</f>
        <v>1901.5939549887573</v>
      </c>
      <c r="M27" s="20" cm="1">
        <f t="array" aca="1" ref="M27" ca="1">INDEX('Random Draw'!$D:$D,MATCH($A27&amp;M$1,'Random Draw'!$A:$A&amp;'Random Draw'!$B:$B,0))</f>
        <v>1966.5913518695475</v>
      </c>
      <c r="N27" s="20" cm="1">
        <f t="array" aca="1" ref="N27" ca="1">INDEX('Random Draw'!$D:$D,MATCH($A27&amp;N$1,'Random Draw'!$A:$A&amp;'Random Draw'!$B:$B,0))</f>
        <v>2150.6445473704607</v>
      </c>
      <c r="O27" s="20" cm="1">
        <f t="array" aca="1" ref="O27" ca="1">INDEX('Random Draw'!$D:$D,MATCH($A27&amp;O$1,'Random Draw'!$A:$A&amp;'Random Draw'!$B:$B,0))</f>
        <v>2181.0766908849246</v>
      </c>
      <c r="P27" s="20" cm="1">
        <f t="array" aca="1" ref="P27" ca="1">INDEX('Random Draw'!$D:$D,MATCH($A27&amp;P$1,'Random Draw'!$A:$A&amp;'Random Draw'!$B:$B,0))</f>
        <v>2207.5583624508845</v>
      </c>
      <c r="Q27" s="20" cm="1">
        <f t="array" aca="1" ref="Q27" ca="1">INDEX('Random Draw'!$D:$D,MATCH($A27&amp;Q$1,'Random Draw'!$A:$A&amp;'Random Draw'!$B:$B,0))</f>
        <v>2283.1124009558098</v>
      </c>
      <c r="R27" s="20" cm="1">
        <f t="array" aca="1" ref="R27" ca="1">INDEX('Random Draw'!$D:$D,MATCH($A27&amp;R$1,'Random Draw'!$A:$A&amp;'Random Draw'!$B:$B,0))</f>
        <v>2666.10446034394</v>
      </c>
      <c r="S27" s="20" cm="1">
        <f t="array" aca="1" ref="S27" ca="1">INDEX('Random Draw'!$D:$D,MATCH($A27&amp;S$1,'Random Draw'!$A:$A&amp;'Random Draw'!$B:$B,0))</f>
        <v>2878.2148210266341</v>
      </c>
      <c r="T27" s="20" cm="1">
        <f t="array" aca="1" ref="T27" ca="1">INDEX('Random Draw'!$D:$D,MATCH($A27&amp;T$1,'Random Draw'!$A:$A&amp;'Random Draw'!$B:$B,0))</f>
        <v>2739.5263650803631</v>
      </c>
      <c r="U27" s="20" cm="1">
        <f t="array" aca="1" ref="U27" ca="1">INDEX('Random Draw'!$D:$D,MATCH($A27&amp;U$1,'Random Draw'!$A:$A&amp;'Random Draw'!$B:$B,0))</f>
        <v>2816.3757932706831</v>
      </c>
      <c r="V27" s="20" cm="1">
        <f t="array" aca="1" ref="V27" ca="1">INDEX('Random Draw'!$D:$D,MATCH($A27&amp;V$1,'Random Draw'!$A:$A&amp;'Random Draw'!$B:$B,0))</f>
        <v>3152.2080951363969</v>
      </c>
    </row>
    <row r="28" spans="1:26" x14ac:dyDescent="0.25">
      <c r="A28" s="20">
        <f t="shared" si="1"/>
        <v>27</v>
      </c>
      <c r="B28" s="21">
        <f t="shared" ca="1" si="2"/>
        <v>17694.266969518845</v>
      </c>
      <c r="C28" s="20" cm="1">
        <f t="array" aca="1" ref="C28" ca="1">INDEX('Random Draw'!$D:$D,MATCH($A28&amp;C$1,'Random Draw'!$A:$A&amp;'Random Draw'!$B:$B,0))</f>
        <v>616.72270828485614</v>
      </c>
      <c r="D28" s="20" cm="1">
        <f t="array" aca="1" ref="D28" ca="1">INDEX('Random Draw'!$D:$D,MATCH($A28&amp;D$1,'Random Draw'!$A:$A&amp;'Random Draw'!$B:$B,0))</f>
        <v>734.7557957873729</v>
      </c>
      <c r="E28" s="20" cm="1">
        <f t="array" aca="1" ref="E28" ca="1">INDEX('Random Draw'!$D:$D,MATCH($A28&amp;E$1,'Random Draw'!$A:$A&amp;'Random Draw'!$B:$B,0))</f>
        <v>800.20866247716197</v>
      </c>
      <c r="F28" s="20" cm="1">
        <f t="array" aca="1" ref="F28" ca="1">INDEX('Random Draw'!$D:$D,MATCH($A28&amp;F$1,'Random Draw'!$A:$A&amp;'Random Draw'!$B:$B,0))</f>
        <v>830.39837115586226</v>
      </c>
      <c r="G28" s="20" cm="1">
        <f t="array" aca="1" ref="G28" ca="1">INDEX('Random Draw'!$D:$D,MATCH($A28&amp;G$1,'Random Draw'!$A:$A&amp;'Random Draw'!$B:$B,0))</f>
        <v>859.11560647900478</v>
      </c>
      <c r="H28" s="20" cm="1">
        <f t="array" aca="1" ref="H28" ca="1">INDEX('Random Draw'!$D:$D,MATCH($A28&amp;H$1,'Random Draw'!$A:$A&amp;'Random Draw'!$B:$B,0))</f>
        <v>1303.606729735877</v>
      </c>
      <c r="I28" s="20" cm="1">
        <f t="array" aca="1" ref="I28" ca="1">INDEX('Random Draw'!$D:$D,MATCH($A28&amp;I$1,'Random Draw'!$A:$A&amp;'Random Draw'!$B:$B,0))</f>
        <v>1457.6014217305274</v>
      </c>
      <c r="J28" s="20" cm="1">
        <f t="array" aca="1" ref="J28" ca="1">INDEX('Random Draw'!$D:$D,MATCH($A28&amp;J$1,'Random Draw'!$A:$A&amp;'Random Draw'!$B:$B,0))</f>
        <v>1522.2728312486545</v>
      </c>
      <c r="K28" s="20" cm="1">
        <f t="array" aca="1" ref="K28" ca="1">INDEX('Random Draw'!$D:$D,MATCH($A28&amp;K$1,'Random Draw'!$A:$A&amp;'Random Draw'!$B:$B,0))</f>
        <v>1565.740373173368</v>
      </c>
      <c r="L28" s="20" cm="1">
        <f t="array" aca="1" ref="L28" ca="1">INDEX('Random Draw'!$D:$D,MATCH($A28&amp;L$1,'Random Draw'!$A:$A&amp;'Random Draw'!$B:$B,0))</f>
        <v>2017.8158282255222</v>
      </c>
      <c r="M28" s="20" cm="1">
        <f t="array" aca="1" ref="M28" ca="1">INDEX('Random Draw'!$D:$D,MATCH($A28&amp;M$1,'Random Draw'!$A:$A&amp;'Random Draw'!$B:$B,0))</f>
        <v>2003.1340008463203</v>
      </c>
      <c r="N28" s="20" cm="1">
        <f t="array" aca="1" ref="N28" ca="1">INDEX('Random Draw'!$D:$D,MATCH($A28&amp;N$1,'Random Draw'!$A:$A&amp;'Random Draw'!$B:$B,0))</f>
        <v>2095.5352140847231</v>
      </c>
      <c r="O28" s="20" cm="1">
        <f t="array" aca="1" ref="O28" ca="1">INDEX('Random Draw'!$D:$D,MATCH($A28&amp;O$1,'Random Draw'!$A:$A&amp;'Random Draw'!$B:$B,0))</f>
        <v>2199.2127652253557</v>
      </c>
      <c r="P28" s="20" cm="1">
        <f t="array" aca="1" ref="P28" ca="1">INDEX('Random Draw'!$D:$D,MATCH($A28&amp;P$1,'Random Draw'!$A:$A&amp;'Random Draw'!$B:$B,0))</f>
        <v>2475.7017541148302</v>
      </c>
      <c r="Q28" s="20" cm="1">
        <f t="array" aca="1" ref="Q28" ca="1">INDEX('Random Draw'!$D:$D,MATCH($A28&amp;Q$1,'Random Draw'!$A:$A&amp;'Random Draw'!$B:$B,0))</f>
        <v>2336.0762366232721</v>
      </c>
      <c r="R28" s="20" cm="1">
        <f t="array" aca="1" ref="R28" ca="1">INDEX('Random Draw'!$D:$D,MATCH($A28&amp;R$1,'Random Draw'!$A:$A&amp;'Random Draw'!$B:$B,0))</f>
        <v>2586.9678059821135</v>
      </c>
      <c r="S28" s="20" cm="1">
        <f t="array" aca="1" ref="S28" ca="1">INDEX('Random Draw'!$D:$D,MATCH($A28&amp;S$1,'Random Draw'!$A:$A&amp;'Random Draw'!$B:$B,0))</f>
        <v>2817.199938996579</v>
      </c>
      <c r="T28" s="20" cm="1">
        <f t="array" aca="1" ref="T28" ca="1">INDEX('Random Draw'!$D:$D,MATCH($A28&amp;T$1,'Random Draw'!$A:$A&amp;'Random Draw'!$B:$B,0))</f>
        <v>2739.213207284698</v>
      </c>
      <c r="U28" s="20" cm="1">
        <f t="array" aca="1" ref="U28" ca="1">INDEX('Random Draw'!$D:$D,MATCH($A28&amp;U$1,'Random Draw'!$A:$A&amp;'Random Draw'!$B:$B,0))</f>
        <v>2865.8722402457197</v>
      </c>
      <c r="V28" s="20" cm="1">
        <f t="array" aca="1" ref="V28" ca="1">INDEX('Random Draw'!$D:$D,MATCH($A28&amp;V$1,'Random Draw'!$A:$A&amp;'Random Draw'!$B:$B,0))</f>
        <v>3371.1103102622569</v>
      </c>
    </row>
    <row r="29" spans="1:26" x14ac:dyDescent="0.25">
      <c r="A29" s="20">
        <f t="shared" si="1"/>
        <v>28</v>
      </c>
      <c r="B29" s="21">
        <f t="shared" ca="1" si="2"/>
        <v>17603.415599974491</v>
      </c>
      <c r="C29" s="20" cm="1">
        <f t="array" aca="1" ref="C29" ca="1">INDEX('Random Draw'!$D:$D,MATCH($A29&amp;C$1,'Random Draw'!$A:$A&amp;'Random Draw'!$B:$B,0))</f>
        <v>612.15965708627414</v>
      </c>
      <c r="D29" s="20" cm="1">
        <f t="array" aca="1" ref="D29" ca="1">INDEX('Random Draw'!$D:$D,MATCH($A29&amp;D$1,'Random Draw'!$A:$A&amp;'Random Draw'!$B:$B,0))</f>
        <v>823.31567322731121</v>
      </c>
      <c r="E29" s="20" cm="1">
        <f t="array" aca="1" ref="E29" ca="1">INDEX('Random Draw'!$D:$D,MATCH($A29&amp;E$1,'Random Draw'!$A:$A&amp;'Random Draw'!$B:$B,0))</f>
        <v>560.57736914087002</v>
      </c>
      <c r="F29" s="20" cm="1">
        <f t="array" aca="1" ref="F29" ca="1">INDEX('Random Draw'!$D:$D,MATCH($A29&amp;F$1,'Random Draw'!$A:$A&amp;'Random Draw'!$B:$B,0))</f>
        <v>748.54918905990519</v>
      </c>
      <c r="G29" s="20" cm="1">
        <f t="array" aca="1" ref="G29" ca="1">INDEX('Random Draw'!$D:$D,MATCH($A29&amp;G$1,'Random Draw'!$A:$A&amp;'Random Draw'!$B:$B,0))</f>
        <v>856.31017150504522</v>
      </c>
      <c r="H29" s="20" cm="1">
        <f t="array" aca="1" ref="H29" ca="1">INDEX('Random Draw'!$D:$D,MATCH($A29&amp;H$1,'Random Draw'!$A:$A&amp;'Random Draw'!$B:$B,0))</f>
        <v>1333.4970254877592</v>
      </c>
      <c r="I29" s="20" cm="1">
        <f t="array" aca="1" ref="I29" ca="1">INDEX('Random Draw'!$D:$D,MATCH($A29&amp;I$1,'Random Draw'!$A:$A&amp;'Random Draw'!$B:$B,0))</f>
        <v>1456.4606303670789</v>
      </c>
      <c r="J29" s="20" cm="1">
        <f t="array" aca="1" ref="J29" ca="1">INDEX('Random Draw'!$D:$D,MATCH($A29&amp;J$1,'Random Draw'!$A:$A&amp;'Random Draw'!$B:$B,0))</f>
        <v>1511.8639583203071</v>
      </c>
      <c r="K29" s="20" cm="1">
        <f t="array" aca="1" ref="K29" ca="1">INDEX('Random Draw'!$D:$D,MATCH($A29&amp;K$1,'Random Draw'!$A:$A&amp;'Random Draw'!$B:$B,0))</f>
        <v>1596.0055140062063</v>
      </c>
      <c r="L29" s="20" cm="1">
        <f t="array" aca="1" ref="L29" ca="1">INDEX('Random Draw'!$D:$D,MATCH($A29&amp;L$1,'Random Draw'!$A:$A&amp;'Random Draw'!$B:$B,0))</f>
        <v>2017.8158282255222</v>
      </c>
      <c r="M29" s="20" cm="1">
        <f t="array" aca="1" ref="M29" ca="1">INDEX('Random Draw'!$D:$D,MATCH($A29&amp;M$1,'Random Draw'!$A:$A&amp;'Random Draw'!$B:$B,0))</f>
        <v>1996.6071851482643</v>
      </c>
      <c r="N29" s="20" cm="1">
        <f t="array" aca="1" ref="N29" ca="1">INDEX('Random Draw'!$D:$D,MATCH($A29&amp;N$1,'Random Draw'!$A:$A&amp;'Random Draw'!$B:$B,0))</f>
        <v>2199.6719608204789</v>
      </c>
      <c r="O29" s="20" cm="1">
        <f t="array" aca="1" ref="O29" ca="1">INDEX('Random Draw'!$D:$D,MATCH($A29&amp;O$1,'Random Draw'!$A:$A&amp;'Random Draw'!$B:$B,0))</f>
        <v>2268.7878140074372</v>
      </c>
      <c r="P29" s="20" cm="1">
        <f t="array" aca="1" ref="P29" ca="1">INDEX('Random Draw'!$D:$D,MATCH($A29&amp;P$1,'Random Draw'!$A:$A&amp;'Random Draw'!$B:$B,0))</f>
        <v>2281.4056363547124</v>
      </c>
      <c r="Q29" s="20" cm="1">
        <f t="array" aca="1" ref="Q29" ca="1">INDEX('Random Draw'!$D:$D,MATCH($A29&amp;Q$1,'Random Draw'!$A:$A&amp;'Random Draw'!$B:$B,0))</f>
        <v>2345.3893766145111</v>
      </c>
      <c r="R29" s="20" cm="1">
        <f t="array" aca="1" ref="R29" ca="1">INDEX('Random Draw'!$D:$D,MATCH($A29&amp;R$1,'Random Draw'!$A:$A&amp;'Random Draw'!$B:$B,0))</f>
        <v>2518.8156166134359</v>
      </c>
      <c r="S29" s="20" cm="1">
        <f t="array" aca="1" ref="S29" ca="1">INDEX('Random Draw'!$D:$D,MATCH($A29&amp;S$1,'Random Draw'!$A:$A&amp;'Random Draw'!$B:$B,0))</f>
        <v>2817.199938996579</v>
      </c>
      <c r="T29" s="20" cm="1">
        <f t="array" aca="1" ref="T29" ca="1">INDEX('Random Draw'!$D:$D,MATCH($A29&amp;T$1,'Random Draw'!$A:$A&amp;'Random Draw'!$B:$B,0))</f>
        <v>3006.3397087618864</v>
      </c>
      <c r="U29" s="20" cm="1">
        <f t="array" aca="1" ref="U29" ca="1">INDEX('Random Draw'!$D:$D,MATCH($A29&amp;U$1,'Random Draw'!$A:$A&amp;'Random Draw'!$B:$B,0))</f>
        <v>3144.2316987442737</v>
      </c>
      <c r="V29" s="20" cm="1">
        <f t="array" aca="1" ref="V29" ca="1">INDEX('Random Draw'!$D:$D,MATCH($A29&amp;V$1,'Random Draw'!$A:$A&amp;'Random Draw'!$B:$B,0))</f>
        <v>3099.9983590422198</v>
      </c>
    </row>
    <row r="30" spans="1:26" x14ac:dyDescent="0.25">
      <c r="A30" s="20">
        <f t="shared" si="1"/>
        <v>29</v>
      </c>
      <c r="B30" s="21">
        <f t="shared" ca="1" si="2"/>
        <v>17612.101619128411</v>
      </c>
      <c r="C30" s="20" cm="1">
        <f t="array" aca="1" ref="C30" ca="1">INDEX('Random Draw'!$D:$D,MATCH($A30&amp;C$1,'Random Draw'!$A:$A&amp;'Random Draw'!$B:$B,0))</f>
        <v>709.85129417904125</v>
      </c>
      <c r="D30" s="20" cm="1">
        <f t="array" aca="1" ref="D30" ca="1">INDEX('Random Draw'!$D:$D,MATCH($A30&amp;D$1,'Random Draw'!$A:$A&amp;'Random Draw'!$B:$B,0))</f>
        <v>734.7557957873729</v>
      </c>
      <c r="E30" s="20" cm="1">
        <f t="array" aca="1" ref="E30" ca="1">INDEX('Random Draw'!$D:$D,MATCH($A30&amp;E$1,'Random Draw'!$A:$A&amp;'Random Draw'!$B:$B,0))</f>
        <v>711.24518500488057</v>
      </c>
      <c r="F30" s="20" cm="1">
        <f t="array" aca="1" ref="F30" ca="1">INDEX('Random Draw'!$D:$D,MATCH($A30&amp;F$1,'Random Draw'!$A:$A&amp;'Random Draw'!$B:$B,0))</f>
        <v>964.60320123790234</v>
      </c>
      <c r="G30" s="20" cm="1">
        <f t="array" aca="1" ref="G30" ca="1">INDEX('Random Draw'!$D:$D,MATCH($A30&amp;G$1,'Random Draw'!$A:$A&amp;'Random Draw'!$B:$B,0))</f>
        <v>642.95723399329711</v>
      </c>
      <c r="H30" s="20" cm="1">
        <f t="array" aca="1" ref="H30" ca="1">INDEX('Random Draw'!$D:$D,MATCH($A30&amp;H$1,'Random Draw'!$A:$A&amp;'Random Draw'!$B:$B,0))</f>
        <v>1422.3439072397896</v>
      </c>
      <c r="I30" s="20" cm="1">
        <f t="array" aca="1" ref="I30" ca="1">INDEX('Random Draw'!$D:$D,MATCH($A30&amp;I$1,'Random Draw'!$A:$A&amp;'Random Draw'!$B:$B,0))</f>
        <v>1389.8967829137432</v>
      </c>
      <c r="J30" s="20" cm="1">
        <f t="array" aca="1" ref="J30" ca="1">INDEX('Random Draw'!$D:$D,MATCH($A30&amp;J$1,'Random Draw'!$A:$A&amp;'Random Draw'!$B:$B,0))</f>
        <v>1482.3066006512772</v>
      </c>
      <c r="K30" s="20" cm="1">
        <f t="array" aca="1" ref="K30" ca="1">INDEX('Random Draw'!$D:$D,MATCH($A30&amp;K$1,'Random Draw'!$A:$A&amp;'Random Draw'!$B:$B,0))</f>
        <v>1539.4278142834607</v>
      </c>
      <c r="L30" s="20" cm="1">
        <f t="array" aca="1" ref="L30" ca="1">INDEX('Random Draw'!$D:$D,MATCH($A30&amp;L$1,'Random Draw'!$A:$A&amp;'Random Draw'!$B:$B,0))</f>
        <v>1887.956699727559</v>
      </c>
      <c r="M30" s="20" cm="1">
        <f t="array" aca="1" ref="M30" ca="1">INDEX('Random Draw'!$D:$D,MATCH($A30&amp;M$1,'Random Draw'!$A:$A&amp;'Random Draw'!$B:$B,0))</f>
        <v>2003.1340008463203</v>
      </c>
      <c r="N30" s="20" cm="1">
        <f t="array" aca="1" ref="N30" ca="1">INDEX('Random Draw'!$D:$D,MATCH($A30&amp;N$1,'Random Draw'!$A:$A&amp;'Random Draw'!$B:$B,0))</f>
        <v>2099.1828893209467</v>
      </c>
      <c r="O30" s="20" cm="1">
        <f t="array" aca="1" ref="O30" ca="1">INDEX('Random Draw'!$D:$D,MATCH($A30&amp;O$1,'Random Draw'!$A:$A&amp;'Random Draw'!$B:$B,0))</f>
        <v>2268.7878140074372</v>
      </c>
      <c r="P30" s="20" cm="1">
        <f t="array" aca="1" ref="P30" ca="1">INDEX('Random Draw'!$D:$D,MATCH($A30&amp;P$1,'Random Draw'!$A:$A&amp;'Random Draw'!$B:$B,0))</f>
        <v>2612.9565557347796</v>
      </c>
      <c r="Q30" s="20" cm="1">
        <f t="array" aca="1" ref="Q30" ca="1">INDEX('Random Draw'!$D:$D,MATCH($A30&amp;Q$1,'Random Draw'!$A:$A&amp;'Random Draw'!$B:$B,0))</f>
        <v>2345.3893766145111</v>
      </c>
      <c r="R30" s="20" cm="1">
        <f t="array" aca="1" ref="R30" ca="1">INDEX('Random Draw'!$D:$D,MATCH($A30&amp;R$1,'Random Draw'!$A:$A&amp;'Random Draw'!$B:$B,0))</f>
        <v>2735.4698334564987</v>
      </c>
      <c r="S30" s="20" cm="1">
        <f t="array" aca="1" ref="S30" ca="1">INDEX('Random Draw'!$D:$D,MATCH($A30&amp;S$1,'Random Draw'!$A:$A&amp;'Random Draw'!$B:$B,0))</f>
        <v>2633.8036692607516</v>
      </c>
      <c r="T30" s="20" cm="1">
        <f t="array" aca="1" ref="T30" ca="1">INDEX('Random Draw'!$D:$D,MATCH($A30&amp;T$1,'Random Draw'!$A:$A&amp;'Random Draw'!$B:$B,0))</f>
        <v>2654.6952313463698</v>
      </c>
      <c r="U30" s="20" cm="1">
        <f t="array" aca="1" ref="U30" ca="1">INDEX('Random Draw'!$D:$D,MATCH($A30&amp;U$1,'Random Draw'!$A:$A&amp;'Random Draw'!$B:$B,0))</f>
        <v>3018.6096801261428</v>
      </c>
      <c r="V30" s="20" cm="1">
        <f t="array" aca="1" ref="V30" ca="1">INDEX('Random Draw'!$D:$D,MATCH($A30&amp;V$1,'Random Draw'!$A:$A&amp;'Random Draw'!$B:$B,0))</f>
        <v>3113.7223213114567</v>
      </c>
    </row>
    <row r="31" spans="1:26" x14ac:dyDescent="0.25">
      <c r="A31" s="20">
        <f t="shared" si="1"/>
        <v>30</v>
      </c>
      <c r="B31" s="21">
        <f t="shared" ca="1" si="2"/>
        <v>17531.599294699168</v>
      </c>
      <c r="C31" s="20" cm="1">
        <f t="array" aca="1" ref="C31" ca="1">INDEX('Random Draw'!$D:$D,MATCH($A31&amp;C$1,'Random Draw'!$A:$A&amp;'Random Draw'!$B:$B,0))</f>
        <v>715.28737983472968</v>
      </c>
      <c r="D31" s="20" cm="1">
        <f t="array" aca="1" ref="D31" ca="1">INDEX('Random Draw'!$D:$D,MATCH($A31&amp;D$1,'Random Draw'!$A:$A&amp;'Random Draw'!$B:$B,0))</f>
        <v>823.31567322731121</v>
      </c>
      <c r="E31" s="20" cm="1">
        <f t="array" aca="1" ref="E31" ca="1">INDEX('Random Draw'!$D:$D,MATCH($A31&amp;E$1,'Random Draw'!$A:$A&amp;'Random Draw'!$B:$B,0))</f>
        <v>736.9249630897981</v>
      </c>
      <c r="F31" s="20" cm="1">
        <f t="array" aca="1" ref="F31" ca="1">INDEX('Random Draw'!$D:$D,MATCH($A31&amp;F$1,'Random Draw'!$A:$A&amp;'Random Draw'!$B:$B,0))</f>
        <v>765.66152613526731</v>
      </c>
      <c r="G31" s="20" cm="1">
        <f t="array" aca="1" ref="G31" ca="1">INDEX('Random Draw'!$D:$D,MATCH($A31&amp;G$1,'Random Draw'!$A:$A&amp;'Random Draw'!$B:$B,0))</f>
        <v>559.56425555005251</v>
      </c>
      <c r="H31" s="20" cm="1">
        <f t="array" aca="1" ref="H31" ca="1">INDEX('Random Draw'!$D:$D,MATCH($A31&amp;H$1,'Random Draw'!$A:$A&amp;'Random Draw'!$B:$B,0))</f>
        <v>1283.996953341627</v>
      </c>
      <c r="I31" s="20" cm="1">
        <f t="array" aca="1" ref="I31" ca="1">INDEX('Random Draw'!$D:$D,MATCH($A31&amp;I$1,'Random Draw'!$A:$A&amp;'Random Draw'!$B:$B,0))</f>
        <v>1457.6014217305274</v>
      </c>
      <c r="J31" s="20" cm="1">
        <f t="array" aca="1" ref="J31" ca="1">INDEX('Random Draw'!$D:$D,MATCH($A31&amp;J$1,'Random Draw'!$A:$A&amp;'Random Draw'!$B:$B,0))</f>
        <v>1618.5536806142627</v>
      </c>
      <c r="K31" s="20" cm="1">
        <f t="array" aca="1" ref="K31" ca="1">INDEX('Random Draw'!$D:$D,MATCH($A31&amp;K$1,'Random Draw'!$A:$A&amp;'Random Draw'!$B:$B,0))</f>
        <v>1583.2490575860415</v>
      </c>
      <c r="L31" s="20" cm="1">
        <f t="array" aca="1" ref="L31" ca="1">INDEX('Random Draw'!$D:$D,MATCH($A31&amp;L$1,'Random Draw'!$A:$A&amp;'Random Draw'!$B:$B,0))</f>
        <v>1873.8856691510282</v>
      </c>
      <c r="M31" s="20" cm="1">
        <f t="array" aca="1" ref="M31" ca="1">INDEX('Random Draw'!$D:$D,MATCH($A31&amp;M$1,'Random Draw'!$A:$A&amp;'Random Draw'!$B:$B,0))</f>
        <v>1932.2391108277589</v>
      </c>
      <c r="N31" s="20" cm="1">
        <f t="array" aca="1" ref="N31" ca="1">INDEX('Random Draw'!$D:$D,MATCH($A31&amp;N$1,'Random Draw'!$A:$A&amp;'Random Draw'!$B:$B,0))</f>
        <v>2199.6719608204789</v>
      </c>
      <c r="O31" s="20" cm="1">
        <f t="array" aca="1" ref="O31" ca="1">INDEX('Random Draw'!$D:$D,MATCH($A31&amp;O$1,'Random Draw'!$A:$A&amp;'Random Draw'!$B:$B,0))</f>
        <v>2199.2127652253557</v>
      </c>
      <c r="P31" s="20" cm="1">
        <f t="array" aca="1" ref="P31" ca="1">INDEX('Random Draw'!$D:$D,MATCH($A31&amp;P$1,'Random Draw'!$A:$A&amp;'Random Draw'!$B:$B,0))</f>
        <v>2292.3417124563002</v>
      </c>
      <c r="Q31" s="20" cm="1">
        <f t="array" aca="1" ref="Q31" ca="1">INDEX('Random Draw'!$D:$D,MATCH($A31&amp;Q$1,'Random Draw'!$A:$A&amp;'Random Draw'!$B:$B,0))</f>
        <v>2345.3893766145111</v>
      </c>
      <c r="R31" s="20" cm="1">
        <f t="array" aca="1" ref="R31" ca="1">INDEX('Random Draw'!$D:$D,MATCH($A31&amp;R$1,'Random Draw'!$A:$A&amp;'Random Draw'!$B:$B,0))</f>
        <v>2666.10446034394</v>
      </c>
      <c r="S31" s="20" cm="1">
        <f t="array" aca="1" ref="S31" ca="1">INDEX('Random Draw'!$D:$D,MATCH($A31&amp;S$1,'Random Draw'!$A:$A&amp;'Random Draw'!$B:$B,0))</f>
        <v>2801.3041371389645</v>
      </c>
      <c r="T31" s="20" cm="1">
        <f t="array" aca="1" ref="T31" ca="1">INDEX('Random Draw'!$D:$D,MATCH($A31&amp;T$1,'Random Draw'!$A:$A&amp;'Random Draw'!$B:$B,0))</f>
        <v>3179.7142708080983</v>
      </c>
      <c r="U31" s="20" cm="1">
        <f t="array" aca="1" ref="U31" ca="1">INDEX('Random Draw'!$D:$D,MATCH($A31&amp;U$1,'Random Draw'!$A:$A&amp;'Random Draw'!$B:$B,0))</f>
        <v>2907.8951179906544</v>
      </c>
      <c r="V31" s="20" cm="1">
        <f t="array" aca="1" ref="V31" ca="1">INDEX('Random Draw'!$D:$D,MATCH($A31&amp;V$1,'Random Draw'!$A:$A&amp;'Random Draw'!$B:$B,0))</f>
        <v>2994.2173235103646</v>
      </c>
    </row>
    <row r="32" spans="1:26" x14ac:dyDescent="0.25">
      <c r="A32" s="20">
        <f t="shared" si="1"/>
        <v>31</v>
      </c>
      <c r="B32" s="21">
        <f t="shared" ca="1" si="2"/>
        <v>17676.00579095073</v>
      </c>
      <c r="C32" s="20" cm="1">
        <f t="array" aca="1" ref="C32" ca="1">INDEX('Random Draw'!$D:$D,MATCH($A32&amp;C$1,'Random Draw'!$A:$A&amp;'Random Draw'!$B:$B,0))</f>
        <v>684.62527237410723</v>
      </c>
      <c r="D32" s="20" cm="1">
        <f t="array" aca="1" ref="D32" ca="1">INDEX('Random Draw'!$D:$D,MATCH($A32&amp;D$1,'Random Draw'!$A:$A&amp;'Random Draw'!$B:$B,0))</f>
        <v>720.11959777024083</v>
      </c>
      <c r="E32" s="20" cm="1">
        <f t="array" aca="1" ref="E32" ca="1">INDEX('Random Draw'!$D:$D,MATCH($A32&amp;E$1,'Random Draw'!$A:$A&amp;'Random Draw'!$B:$B,0))</f>
        <v>629.07104842762737</v>
      </c>
      <c r="F32" s="20" cm="1">
        <f t="array" aca="1" ref="F32" ca="1">INDEX('Random Draw'!$D:$D,MATCH($A32&amp;F$1,'Random Draw'!$A:$A&amp;'Random Draw'!$B:$B,0))</f>
        <v>753.14787131059575</v>
      </c>
      <c r="G32" s="20" cm="1">
        <f t="array" aca="1" ref="G32" ca="1">INDEX('Random Draw'!$D:$D,MATCH($A32&amp;G$1,'Random Draw'!$A:$A&amp;'Random Draw'!$B:$B,0))</f>
        <v>624.58495994619511</v>
      </c>
      <c r="H32" s="20" cm="1">
        <f t="array" aca="1" ref="H32" ca="1">INDEX('Random Draw'!$D:$D,MATCH($A32&amp;H$1,'Random Draw'!$A:$A&amp;'Random Draw'!$B:$B,0))</f>
        <v>1283.996953341627</v>
      </c>
      <c r="I32" s="20" cm="1">
        <f t="array" aca="1" ref="I32" ca="1">INDEX('Random Draw'!$D:$D,MATCH($A32&amp;I$1,'Random Draw'!$A:$A&amp;'Random Draw'!$B:$B,0))</f>
        <v>1538.1988260876356</v>
      </c>
      <c r="J32" s="20" cm="1">
        <f t="array" aca="1" ref="J32" ca="1">INDEX('Random Draw'!$D:$D,MATCH($A32&amp;J$1,'Random Draw'!$A:$A&amp;'Random Draw'!$B:$B,0))</f>
        <v>1482.3066006512772</v>
      </c>
      <c r="K32" s="20" cm="1">
        <f t="array" aca="1" ref="K32" ca="1">INDEX('Random Draw'!$D:$D,MATCH($A32&amp;K$1,'Random Draw'!$A:$A&amp;'Random Draw'!$B:$B,0))</f>
        <v>1681.4647047456647</v>
      </c>
      <c r="L32" s="20" cm="1">
        <f t="array" aca="1" ref="L32" ca="1">INDEX('Random Draw'!$D:$D,MATCH($A32&amp;L$1,'Random Draw'!$A:$A&amp;'Random Draw'!$B:$B,0))</f>
        <v>2113.022836754219</v>
      </c>
      <c r="M32" s="20" cm="1">
        <f t="array" aca="1" ref="M32" ca="1">INDEX('Random Draw'!$D:$D,MATCH($A32&amp;M$1,'Random Draw'!$A:$A&amp;'Random Draw'!$B:$B,0))</f>
        <v>2088.9156722360503</v>
      </c>
      <c r="N32" s="20" cm="1">
        <f t="array" aca="1" ref="N32" ca="1">INDEX('Random Draw'!$D:$D,MATCH($A32&amp;N$1,'Random Draw'!$A:$A&amp;'Random Draw'!$B:$B,0))</f>
        <v>2199.6719608204789</v>
      </c>
      <c r="O32" s="20" cm="1">
        <f t="array" aca="1" ref="O32" ca="1">INDEX('Random Draw'!$D:$D,MATCH($A32&amp;O$1,'Random Draw'!$A:$A&amp;'Random Draw'!$B:$B,0))</f>
        <v>2209.832064952147</v>
      </c>
      <c r="P32" s="20" cm="1">
        <f t="array" aca="1" ref="P32" ca="1">INDEX('Random Draw'!$D:$D,MATCH($A32&amp;P$1,'Random Draw'!$A:$A&amp;'Random Draw'!$B:$B,0))</f>
        <v>2533.0718002665421</v>
      </c>
      <c r="Q32" s="20" cm="1">
        <f t="array" aca="1" ref="Q32" ca="1">INDEX('Random Draw'!$D:$D,MATCH($A32&amp;Q$1,'Random Draw'!$A:$A&amp;'Random Draw'!$B:$B,0))</f>
        <v>2645.3460306241436</v>
      </c>
      <c r="R32" s="20" cm="1">
        <f t="array" aca="1" ref="R32" ca="1">INDEX('Random Draw'!$D:$D,MATCH($A32&amp;R$1,'Random Draw'!$A:$A&amp;'Random Draw'!$B:$B,0))</f>
        <v>2649.0948143894884</v>
      </c>
      <c r="S32" s="20" cm="1">
        <f t="array" aca="1" ref="S32" ca="1">INDEX('Random Draw'!$D:$D,MATCH($A32&amp;S$1,'Random Draw'!$A:$A&amp;'Random Draw'!$B:$B,0))</f>
        <v>2669.7857367293605</v>
      </c>
      <c r="T32" s="20" cm="1">
        <f t="array" aca="1" ref="T32" ca="1">INDEX('Random Draw'!$D:$D,MATCH($A32&amp;T$1,'Random Draw'!$A:$A&amp;'Random Draw'!$B:$B,0))</f>
        <v>2696.131599990842</v>
      </c>
      <c r="U32" s="20" cm="1">
        <f t="array" aca="1" ref="U32" ca="1">INDEX('Random Draw'!$D:$D,MATCH($A32&amp;U$1,'Random Draw'!$A:$A&amp;'Random Draw'!$B:$B,0))</f>
        <v>3031.6549452806394</v>
      </c>
      <c r="V32" s="20" cm="1">
        <f t="array" aca="1" ref="V32" ca="1">INDEX('Random Draw'!$D:$D,MATCH($A32&amp;V$1,'Random Draw'!$A:$A&amp;'Random Draw'!$B:$B,0))</f>
        <v>3095.0425805549876</v>
      </c>
    </row>
    <row r="33" spans="1:22" x14ac:dyDescent="0.25">
      <c r="A33" s="20">
        <f t="shared" si="1"/>
        <v>32</v>
      </c>
      <c r="B33" s="21">
        <f t="shared" ca="1" si="2"/>
        <v>17473.720362640455</v>
      </c>
      <c r="C33" s="20" cm="1">
        <f t="array" aca="1" ref="C33" ca="1">INDEX('Random Draw'!$D:$D,MATCH($A33&amp;C$1,'Random Draw'!$A:$A&amp;'Random Draw'!$B:$B,0))</f>
        <v>612.15965708627414</v>
      </c>
      <c r="D33" s="20" cm="1">
        <f t="array" aca="1" ref="D33" ca="1">INDEX('Random Draw'!$D:$D,MATCH($A33&amp;D$1,'Random Draw'!$A:$A&amp;'Random Draw'!$B:$B,0))</f>
        <v>653.81934905234391</v>
      </c>
      <c r="E33" s="20" cm="1">
        <f t="array" aca="1" ref="E33" ca="1">INDEX('Random Draw'!$D:$D,MATCH($A33&amp;E$1,'Random Draw'!$A:$A&amp;'Random Draw'!$B:$B,0))</f>
        <v>736.9249630897981</v>
      </c>
      <c r="F33" s="20" cm="1">
        <f t="array" aca="1" ref="F33" ca="1">INDEX('Random Draw'!$D:$D,MATCH($A33&amp;F$1,'Random Draw'!$A:$A&amp;'Random Draw'!$B:$B,0))</f>
        <v>854.85974058019883</v>
      </c>
      <c r="G33" s="20" cm="1">
        <f t="array" aca="1" ref="G33" ca="1">INDEX('Random Draw'!$D:$D,MATCH($A33&amp;G$1,'Random Draw'!$A:$A&amp;'Random Draw'!$B:$B,0))</f>
        <v>765.00709246379017</v>
      </c>
      <c r="H33" s="20" cm="1">
        <f t="array" aca="1" ref="H33" ca="1">INDEX('Random Draw'!$D:$D,MATCH($A33&amp;H$1,'Random Draw'!$A:$A&amp;'Random Draw'!$B:$B,0))</f>
        <v>1331.3803578756265</v>
      </c>
      <c r="I33" s="20" cm="1">
        <f t="array" aca="1" ref="I33" ca="1">INDEX('Random Draw'!$D:$D,MATCH($A33&amp;I$1,'Random Draw'!$A:$A&amp;'Random Draw'!$B:$B,0))</f>
        <v>1283.261790533184</v>
      </c>
      <c r="J33" s="20" cm="1">
        <f t="array" aca="1" ref="J33" ca="1">INDEX('Random Draw'!$D:$D,MATCH($A33&amp;J$1,'Random Draw'!$A:$A&amp;'Random Draw'!$B:$B,0))</f>
        <v>1613.5753678368987</v>
      </c>
      <c r="K33" s="20" cm="1">
        <f t="array" aca="1" ref="K33" ca="1">INDEX('Random Draw'!$D:$D,MATCH($A33&amp;K$1,'Random Draw'!$A:$A&amp;'Random Draw'!$B:$B,0))</f>
        <v>1446.0912748902026</v>
      </c>
      <c r="L33" s="20" cm="1">
        <f t="array" aca="1" ref="L33" ca="1">INDEX('Random Draw'!$D:$D,MATCH($A33&amp;L$1,'Random Draw'!$A:$A&amp;'Random Draw'!$B:$B,0))</f>
        <v>1851.0059944535963</v>
      </c>
      <c r="M33" s="20" cm="1">
        <f t="array" aca="1" ref="M33" ca="1">INDEX('Random Draw'!$D:$D,MATCH($A33&amp;M$1,'Random Draw'!$A:$A&amp;'Random Draw'!$B:$B,0))</f>
        <v>2248.7899293585724</v>
      </c>
      <c r="N33" s="20" cm="1">
        <f t="array" aca="1" ref="N33" ca="1">INDEX('Random Draw'!$D:$D,MATCH($A33&amp;N$1,'Random Draw'!$A:$A&amp;'Random Draw'!$B:$B,0))</f>
        <v>2032.9464463916413</v>
      </c>
      <c r="O33" s="20" cm="1">
        <f t="array" aca="1" ref="O33" ca="1">INDEX('Random Draw'!$D:$D,MATCH($A33&amp;O$1,'Random Draw'!$A:$A&amp;'Random Draw'!$B:$B,0))</f>
        <v>2496.3344022575275</v>
      </c>
      <c r="P33" s="20" cm="1">
        <f t="array" aca="1" ref="P33" ca="1">INDEX('Random Draw'!$D:$D,MATCH($A33&amp;P$1,'Random Draw'!$A:$A&amp;'Random Draw'!$B:$B,0))</f>
        <v>2475.7017541148302</v>
      </c>
      <c r="Q33" s="20" cm="1">
        <f t="array" aca="1" ref="Q33" ca="1">INDEX('Random Draw'!$D:$D,MATCH($A33&amp;Q$1,'Random Draw'!$A:$A&amp;'Random Draw'!$B:$B,0))</f>
        <v>2352.5931902960028</v>
      </c>
      <c r="R33" s="20" cm="1">
        <f t="array" aca="1" ref="R33" ca="1">INDEX('Random Draw'!$D:$D,MATCH($A33&amp;R$1,'Random Draw'!$A:$A&amp;'Random Draw'!$B:$B,0))</f>
        <v>2479.4813222711541</v>
      </c>
      <c r="S33" s="20" cm="1">
        <f t="array" aca="1" ref="S33" ca="1">INDEX('Random Draw'!$D:$D,MATCH($A33&amp;S$1,'Random Draw'!$A:$A&amp;'Random Draw'!$B:$B,0))</f>
        <v>2633.8036692607516</v>
      </c>
      <c r="T33" s="20" cm="1">
        <f t="array" aca="1" ref="T33" ca="1">INDEX('Random Draw'!$D:$D,MATCH($A33&amp;T$1,'Random Draw'!$A:$A&amp;'Random Draw'!$B:$B,0))</f>
        <v>2660.1966919535762</v>
      </c>
      <c r="U33" s="20" cm="1">
        <f t="array" aca="1" ref="U33" ca="1">INDEX('Random Draw'!$D:$D,MATCH($A33&amp;U$1,'Random Draw'!$A:$A&amp;'Random Draw'!$B:$B,0))</f>
        <v>2938.7456392604363</v>
      </c>
      <c r="V33" s="20" cm="1">
        <f t="array" aca="1" ref="V33" ca="1">INDEX('Random Draw'!$D:$D,MATCH($A33&amp;V$1,'Random Draw'!$A:$A&amp;'Random Draw'!$B:$B,0))</f>
        <v>3468.2675358369224</v>
      </c>
    </row>
    <row r="34" spans="1:22" x14ac:dyDescent="0.25">
      <c r="A34" s="20">
        <f t="shared" si="1"/>
        <v>33</v>
      </c>
      <c r="B34" s="21">
        <f t="shared" ref="B34:B51" ca="1" si="3">NPV(Discount_Rate,C34:V34)</f>
        <v>17590.564689977284</v>
      </c>
      <c r="C34" s="20" cm="1">
        <f t="array" aca="1" ref="C34" ca="1">INDEX('Random Draw'!$D:$D,MATCH($A34&amp;C$1,'Random Draw'!$A:$A&amp;'Random Draw'!$B:$B,0))</f>
        <v>640.65461730413836</v>
      </c>
      <c r="D34" s="20" cm="1">
        <f t="array" aca="1" ref="D34" ca="1">INDEX('Random Draw'!$D:$D,MATCH($A34&amp;D$1,'Random Draw'!$A:$A&amp;'Random Draw'!$B:$B,0))</f>
        <v>720.11959777024083</v>
      </c>
      <c r="E34" s="20" cm="1">
        <f t="array" aca="1" ref="E34" ca="1">INDEX('Random Draw'!$D:$D,MATCH($A34&amp;E$1,'Random Draw'!$A:$A&amp;'Random Draw'!$B:$B,0))</f>
        <v>800.20866247716197</v>
      </c>
      <c r="F34" s="20" cm="1">
        <f t="array" aca="1" ref="F34" ca="1">INDEX('Random Draw'!$D:$D,MATCH($A34&amp;F$1,'Random Draw'!$A:$A&amp;'Random Draw'!$B:$B,0))</f>
        <v>858.40849508804774</v>
      </c>
      <c r="G34" s="20" cm="1">
        <f t="array" aca="1" ref="G34" ca="1">INDEX('Random Draw'!$D:$D,MATCH($A34&amp;G$1,'Random Draw'!$A:$A&amp;'Random Draw'!$B:$B,0))</f>
        <v>683.39983224759214</v>
      </c>
      <c r="H34" s="20" cm="1">
        <f t="array" aca="1" ref="H34" ca="1">INDEX('Random Draw'!$D:$D,MATCH($A34&amp;H$1,'Random Draw'!$A:$A&amp;'Random Draw'!$B:$B,0))</f>
        <v>1333.4970254877592</v>
      </c>
      <c r="I34" s="20" cm="1">
        <f t="array" aca="1" ref="I34" ca="1">INDEX('Random Draw'!$D:$D,MATCH($A34&amp;I$1,'Random Draw'!$A:$A&amp;'Random Draw'!$B:$B,0))</f>
        <v>1379.1930505206053</v>
      </c>
      <c r="J34" s="20" cm="1">
        <f t="array" aca="1" ref="J34" ca="1">INDEX('Random Draw'!$D:$D,MATCH($A34&amp;J$1,'Random Draw'!$A:$A&amp;'Random Draw'!$B:$B,0))</f>
        <v>1613.5753678368987</v>
      </c>
      <c r="K34" s="20" cm="1">
        <f t="array" aca="1" ref="K34" ca="1">INDEX('Random Draw'!$D:$D,MATCH($A34&amp;K$1,'Random Draw'!$A:$A&amp;'Random Draw'!$B:$B,0))</f>
        <v>1539.4278142834607</v>
      </c>
      <c r="L34" s="20" cm="1">
        <f t="array" aca="1" ref="L34" ca="1">INDEX('Random Draw'!$D:$D,MATCH($A34&amp;L$1,'Random Draw'!$A:$A&amp;'Random Draw'!$B:$B,0))</f>
        <v>1901.5939549887573</v>
      </c>
      <c r="M34" s="20" cm="1">
        <f t="array" aca="1" ref="M34" ca="1">INDEX('Random Draw'!$D:$D,MATCH($A34&amp;M$1,'Random Draw'!$A:$A&amp;'Random Draw'!$B:$B,0))</f>
        <v>2143.0455272635722</v>
      </c>
      <c r="N34" s="20" cm="1">
        <f t="array" aca="1" ref="N34" ca="1">INDEX('Random Draw'!$D:$D,MATCH($A34&amp;N$1,'Random Draw'!$A:$A&amp;'Random Draw'!$B:$B,0))</f>
        <v>2043.9061912659965</v>
      </c>
      <c r="O34" s="20" cm="1">
        <f t="array" aca="1" ref="O34" ca="1">INDEX('Random Draw'!$D:$D,MATCH($A34&amp;O$1,'Random Draw'!$A:$A&amp;'Random Draw'!$B:$B,0))</f>
        <v>2284.9682655220813</v>
      </c>
      <c r="P34" s="20" cm="1">
        <f t="array" aca="1" ref="P34" ca="1">INDEX('Random Draw'!$D:$D,MATCH($A34&amp;P$1,'Random Draw'!$A:$A&amp;'Random Draw'!$B:$B,0))</f>
        <v>2281.4056363547124</v>
      </c>
      <c r="Q34" s="20" cm="1">
        <f t="array" aca="1" ref="Q34" ca="1">INDEX('Random Draw'!$D:$D,MATCH($A34&amp;Q$1,'Random Draw'!$A:$A&amp;'Random Draw'!$B:$B,0))</f>
        <v>2345.3893766145111</v>
      </c>
      <c r="R34" s="20" cm="1">
        <f t="array" aca="1" ref="R34" ca="1">INDEX('Random Draw'!$D:$D,MATCH($A34&amp;R$1,'Random Draw'!$A:$A&amp;'Random Draw'!$B:$B,0))</f>
        <v>2515.8493316381273</v>
      </c>
      <c r="S34" s="20" cm="1">
        <f t="array" aca="1" ref="S34" ca="1">INDEX('Random Draw'!$D:$D,MATCH($A34&amp;S$1,'Random Draw'!$A:$A&amp;'Random Draw'!$B:$B,0))</f>
        <v>2922.2254528890408</v>
      </c>
      <c r="T34" s="20" cm="1">
        <f t="array" aca="1" ref="T34" ca="1">INDEX('Random Draw'!$D:$D,MATCH($A34&amp;T$1,'Random Draw'!$A:$A&amp;'Random Draw'!$B:$B,0))</f>
        <v>2693.8907585498987</v>
      </c>
      <c r="U34" s="20" cm="1">
        <f t="array" aca="1" ref="U34" ca="1">INDEX('Random Draw'!$D:$D,MATCH($A34&amp;U$1,'Random Draw'!$A:$A&amp;'Random Draw'!$B:$B,0))</f>
        <v>3072.1489581494916</v>
      </c>
      <c r="V34" s="20" cm="1">
        <f t="array" aca="1" ref="V34" ca="1">INDEX('Random Draw'!$D:$D,MATCH($A34&amp;V$1,'Random Draw'!$A:$A&amp;'Random Draw'!$B:$B,0))</f>
        <v>3304.4267960019388</v>
      </c>
    </row>
    <row r="35" spans="1:22" x14ac:dyDescent="0.25">
      <c r="A35" s="20">
        <f t="shared" ref="A35:A51" si="4">A34+1</f>
        <v>34</v>
      </c>
      <c r="B35" s="21">
        <f t="shared" ca="1" si="3"/>
        <v>17446.122992995424</v>
      </c>
      <c r="C35" s="20" cm="1">
        <f t="array" aca="1" ref="C35" ca="1">INDEX('Random Draw'!$D:$D,MATCH($A35&amp;C$1,'Random Draw'!$A:$A&amp;'Random Draw'!$B:$B,0))</f>
        <v>660.94315610124897</v>
      </c>
      <c r="D35" s="20" cm="1">
        <f t="array" aca="1" ref="D35" ca="1">INDEX('Random Draw'!$D:$D,MATCH($A35&amp;D$1,'Random Draw'!$A:$A&amp;'Random Draw'!$B:$B,0))</f>
        <v>758.06060539205282</v>
      </c>
      <c r="E35" s="20" cm="1">
        <f t="array" aca="1" ref="E35" ca="1">INDEX('Random Draw'!$D:$D,MATCH($A35&amp;E$1,'Random Draw'!$A:$A&amp;'Random Draw'!$B:$B,0))</f>
        <v>800.20866247716197</v>
      </c>
      <c r="F35" s="20" cm="1">
        <f t="array" aca="1" ref="F35" ca="1">INDEX('Random Draw'!$D:$D,MATCH($A35&amp;F$1,'Random Draw'!$A:$A&amp;'Random Draw'!$B:$B,0))</f>
        <v>835.17050514825837</v>
      </c>
      <c r="G35" s="20" cm="1">
        <f t="array" aca="1" ref="G35" ca="1">INDEX('Random Draw'!$D:$D,MATCH($A35&amp;G$1,'Random Draw'!$A:$A&amp;'Random Draw'!$B:$B,0))</f>
        <v>559.56425555005251</v>
      </c>
      <c r="H35" s="20" cm="1">
        <f t="array" aca="1" ref="H35" ca="1">INDEX('Random Draw'!$D:$D,MATCH($A35&amp;H$1,'Random Draw'!$A:$A&amp;'Random Draw'!$B:$B,0))</f>
        <v>1267.751747431736</v>
      </c>
      <c r="I35" s="20" cm="1">
        <f t="array" aca="1" ref="I35" ca="1">INDEX('Random Draw'!$D:$D,MATCH($A35&amp;I$1,'Random Draw'!$A:$A&amp;'Random Draw'!$B:$B,0))</f>
        <v>1455.220557766007</v>
      </c>
      <c r="J35" s="20" cm="1">
        <f t="array" aca="1" ref="J35" ca="1">INDEX('Random Draw'!$D:$D,MATCH($A35&amp;J$1,'Random Draw'!$A:$A&amp;'Random Draw'!$B:$B,0))</f>
        <v>1583.4520984657524</v>
      </c>
      <c r="K35" s="20" cm="1">
        <f t="array" aca="1" ref="K35" ca="1">INDEX('Random Draw'!$D:$D,MATCH($A35&amp;K$1,'Random Draw'!$A:$A&amp;'Random Draw'!$B:$B,0))</f>
        <v>1541.2198962349316</v>
      </c>
      <c r="L35" s="20" cm="1">
        <f t="array" aca="1" ref="L35" ca="1">INDEX('Random Draw'!$D:$D,MATCH($A35&amp;L$1,'Random Draw'!$A:$A&amp;'Random Draw'!$B:$B,0))</f>
        <v>1863.0377049875865</v>
      </c>
      <c r="M35" s="20" cm="1">
        <f t="array" aca="1" ref="M35" ca="1">INDEX('Random Draw'!$D:$D,MATCH($A35&amp;M$1,'Random Draw'!$A:$A&amp;'Random Draw'!$B:$B,0))</f>
        <v>2015.6428086064775</v>
      </c>
      <c r="N35" s="20" cm="1">
        <f t="array" aca="1" ref="N35" ca="1">INDEX('Random Draw'!$D:$D,MATCH($A35&amp;N$1,'Random Draw'!$A:$A&amp;'Random Draw'!$B:$B,0))</f>
        <v>2043.9061912659965</v>
      </c>
      <c r="O35" s="20" cm="1">
        <f t="array" aca="1" ref="O35" ca="1">INDEX('Random Draw'!$D:$D,MATCH($A35&amp;O$1,'Random Draw'!$A:$A&amp;'Random Draw'!$B:$B,0))</f>
        <v>2268.7878140074372</v>
      </c>
      <c r="P35" s="20" cm="1">
        <f t="array" aca="1" ref="P35" ca="1">INDEX('Random Draw'!$D:$D,MATCH($A35&amp;P$1,'Random Draw'!$A:$A&amp;'Random Draw'!$B:$B,0))</f>
        <v>2207.5583624508845</v>
      </c>
      <c r="Q35" s="20" cm="1">
        <f t="array" aca="1" ref="Q35" ca="1">INDEX('Random Draw'!$D:$D,MATCH($A35&amp;Q$1,'Random Draw'!$A:$A&amp;'Random Draw'!$B:$B,0))</f>
        <v>2560.3601275503179</v>
      </c>
      <c r="R35" s="20" cm="1">
        <f t="array" aca="1" ref="R35" ca="1">INDEX('Random Draw'!$D:$D,MATCH($A35&amp;R$1,'Random Draw'!$A:$A&amp;'Random Draw'!$B:$B,0))</f>
        <v>2573.2148617861894</v>
      </c>
      <c r="S35" s="20" cm="1">
        <f t="array" aca="1" ref="S35" ca="1">INDEX('Random Draw'!$D:$D,MATCH($A35&amp;S$1,'Random Draw'!$A:$A&amp;'Random Draw'!$B:$B,0))</f>
        <v>2817.199938996579</v>
      </c>
      <c r="T35" s="20" cm="1">
        <f t="array" aca="1" ref="T35" ca="1">INDEX('Random Draw'!$D:$D,MATCH($A35&amp;T$1,'Random Draw'!$A:$A&amp;'Random Draw'!$B:$B,0))</f>
        <v>2761.2852020052578</v>
      </c>
      <c r="U35" s="20" cm="1">
        <f t="array" aca="1" ref="U35" ca="1">INDEX('Random Draw'!$D:$D,MATCH($A35&amp;U$1,'Random Draw'!$A:$A&amp;'Random Draw'!$B:$B,0))</f>
        <v>2935.6911255070481</v>
      </c>
      <c r="V35" s="20" cm="1">
        <f t="array" aca="1" ref="V35" ca="1">INDEX('Random Draw'!$D:$D,MATCH($A35&amp;V$1,'Random Draw'!$A:$A&amp;'Random Draw'!$B:$B,0))</f>
        <v>3304.4267960019388</v>
      </c>
    </row>
    <row r="36" spans="1:22" x14ac:dyDescent="0.25">
      <c r="A36" s="20">
        <f t="shared" si="4"/>
        <v>35</v>
      </c>
      <c r="B36" s="21">
        <f t="shared" ca="1" si="3"/>
        <v>17202.075448219537</v>
      </c>
      <c r="C36" s="20" cm="1">
        <f t="array" aca="1" ref="C36" ca="1">INDEX('Random Draw'!$D:$D,MATCH($A36&amp;C$1,'Random Draw'!$A:$A&amp;'Random Draw'!$B:$B,0))</f>
        <v>660.94315610124897</v>
      </c>
      <c r="D36" s="20" cm="1">
        <f t="array" aca="1" ref="D36" ca="1">INDEX('Random Draw'!$D:$D,MATCH($A36&amp;D$1,'Random Draw'!$A:$A&amp;'Random Draw'!$B:$B,0))</f>
        <v>591.59325098416855</v>
      </c>
      <c r="E36" s="20" cm="1">
        <f t="array" aca="1" ref="E36" ca="1">INDEX('Random Draw'!$D:$D,MATCH($A36&amp;E$1,'Random Draw'!$A:$A&amp;'Random Draw'!$B:$B,0))</f>
        <v>646.91786269983743</v>
      </c>
      <c r="F36" s="20" cm="1">
        <f t="array" aca="1" ref="F36" ca="1">INDEX('Random Draw'!$D:$D,MATCH($A36&amp;F$1,'Random Draw'!$A:$A&amp;'Random Draw'!$B:$B,0))</f>
        <v>662.65192844733815</v>
      </c>
      <c r="G36" s="20" cm="1">
        <f t="array" aca="1" ref="G36" ca="1">INDEX('Random Draw'!$D:$D,MATCH($A36&amp;G$1,'Random Draw'!$A:$A&amp;'Random Draw'!$B:$B,0))</f>
        <v>642.95723399329711</v>
      </c>
      <c r="H36" s="20" cm="1">
        <f t="array" aca="1" ref="H36" ca="1">INDEX('Random Draw'!$D:$D,MATCH($A36&amp;H$1,'Random Draw'!$A:$A&amp;'Random Draw'!$B:$B,0))</f>
        <v>1256.1704521652578</v>
      </c>
      <c r="I36" s="20" cm="1">
        <f t="array" aca="1" ref="I36" ca="1">INDEX('Random Draw'!$D:$D,MATCH($A36&amp;I$1,'Random Draw'!$A:$A&amp;'Random Draw'!$B:$B,0))</f>
        <v>1604.2746885704489</v>
      </c>
      <c r="J36" s="20" cm="1">
        <f t="array" aca="1" ref="J36" ca="1">INDEX('Random Draw'!$D:$D,MATCH($A36&amp;J$1,'Random Draw'!$A:$A&amp;'Random Draw'!$B:$B,0))</f>
        <v>1363.1842145114265</v>
      </c>
      <c r="K36" s="20" cm="1">
        <f t="array" aca="1" ref="K36" ca="1">INDEX('Random Draw'!$D:$D,MATCH($A36&amp;K$1,'Random Draw'!$A:$A&amp;'Random Draw'!$B:$B,0))</f>
        <v>1681.3857277426359</v>
      </c>
      <c r="L36" s="20" cm="1">
        <f t="array" aca="1" ref="L36" ca="1">INDEX('Random Draw'!$D:$D,MATCH($A36&amp;L$1,'Random Draw'!$A:$A&amp;'Random Draw'!$B:$B,0))</f>
        <v>1887.956699727559</v>
      </c>
      <c r="M36" s="20" cm="1">
        <f t="array" aca="1" ref="M36" ca="1">INDEX('Random Draw'!$D:$D,MATCH($A36&amp;M$1,'Random Draw'!$A:$A&amp;'Random Draw'!$B:$B,0))</f>
        <v>2146.6759574555263</v>
      </c>
      <c r="N36" s="20" cm="1">
        <f t="array" aca="1" ref="N36" ca="1">INDEX('Random Draw'!$D:$D,MATCH($A36&amp;N$1,'Random Draw'!$A:$A&amp;'Random Draw'!$B:$B,0))</f>
        <v>2068.7636496834994</v>
      </c>
      <c r="O36" s="20" cm="1">
        <f t="array" aca="1" ref="O36" ca="1">INDEX('Random Draw'!$D:$D,MATCH($A36&amp;O$1,'Random Draw'!$A:$A&amp;'Random Draw'!$B:$B,0))</f>
        <v>2140.4430662236437</v>
      </c>
      <c r="P36" s="20" cm="1">
        <f t="array" aca="1" ref="P36" ca="1">INDEX('Random Draw'!$D:$D,MATCH($A36&amp;P$1,'Random Draw'!$A:$A&amp;'Random Draw'!$B:$B,0))</f>
        <v>2383.1094317546658</v>
      </c>
      <c r="Q36" s="20" cm="1">
        <f t="array" aca="1" ref="Q36" ca="1">INDEX('Random Draw'!$D:$D,MATCH($A36&amp;Q$1,'Random Draw'!$A:$A&amp;'Random Draw'!$B:$B,0))</f>
        <v>2388.0184066079692</v>
      </c>
      <c r="R36" s="20" cm="1">
        <f t="array" aca="1" ref="R36" ca="1">INDEX('Random Draw'!$D:$D,MATCH($A36&amp;R$1,'Random Draw'!$A:$A&amp;'Random Draw'!$B:$B,0))</f>
        <v>2780.2007788527349</v>
      </c>
      <c r="S36" s="20" cm="1">
        <f t="array" aca="1" ref="S36" ca="1">INDEX('Random Draw'!$D:$D,MATCH($A36&amp;S$1,'Random Draw'!$A:$A&amp;'Random Draw'!$B:$B,0))</f>
        <v>2704.5750596485441</v>
      </c>
      <c r="T36" s="20" cm="1">
        <f t="array" aca="1" ref="T36" ca="1">INDEX('Random Draw'!$D:$D,MATCH($A36&amp;T$1,'Random Draw'!$A:$A&amp;'Random Draw'!$B:$B,0))</f>
        <v>2760.7002617910694</v>
      </c>
      <c r="U36" s="20" cm="1">
        <f t="array" aca="1" ref="U36" ca="1">INDEX('Random Draw'!$D:$D,MATCH($A36&amp;U$1,'Random Draw'!$A:$A&amp;'Random Draw'!$B:$B,0))</f>
        <v>2909.3240057911125</v>
      </c>
      <c r="V36" s="20" cm="1">
        <f t="array" aca="1" ref="V36" ca="1">INDEX('Random Draw'!$D:$D,MATCH($A36&amp;V$1,'Random Draw'!$A:$A&amp;'Random Draw'!$B:$B,0))</f>
        <v>3304.4267960019388</v>
      </c>
    </row>
    <row r="37" spans="1:22" x14ac:dyDescent="0.25">
      <c r="A37" s="20">
        <f t="shared" si="4"/>
        <v>36</v>
      </c>
      <c r="B37" s="21">
        <f t="shared" ca="1" si="3"/>
        <v>17358.13766772634</v>
      </c>
      <c r="C37" s="20" cm="1">
        <f t="array" aca="1" ref="C37" ca="1">INDEX('Random Draw'!$D:$D,MATCH($A37&amp;C$1,'Random Draw'!$A:$A&amp;'Random Draw'!$B:$B,0))</f>
        <v>600.00163690942293</v>
      </c>
      <c r="D37" s="20" cm="1">
        <f t="array" aca="1" ref="D37" ca="1">INDEX('Random Draw'!$D:$D,MATCH($A37&amp;D$1,'Random Draw'!$A:$A&amp;'Random Draw'!$B:$B,0))</f>
        <v>734.7557957873729</v>
      </c>
      <c r="E37" s="20" cm="1">
        <f t="array" aca="1" ref="E37" ca="1">INDEX('Random Draw'!$D:$D,MATCH($A37&amp;E$1,'Random Draw'!$A:$A&amp;'Random Draw'!$B:$B,0))</f>
        <v>646.91786269983743</v>
      </c>
      <c r="F37" s="20" cm="1">
        <f t="array" aca="1" ref="F37" ca="1">INDEX('Random Draw'!$D:$D,MATCH($A37&amp;F$1,'Random Draw'!$A:$A&amp;'Random Draw'!$B:$B,0))</f>
        <v>830.39837115586226</v>
      </c>
      <c r="G37" s="20" cm="1">
        <f t="array" aca="1" ref="G37" ca="1">INDEX('Random Draw'!$D:$D,MATCH($A37&amp;G$1,'Random Draw'!$A:$A&amp;'Random Draw'!$B:$B,0))</f>
        <v>653.25209279114358</v>
      </c>
      <c r="H37" s="20" cm="1">
        <f t="array" aca="1" ref="H37" ca="1">INDEX('Random Draw'!$D:$D,MATCH($A37&amp;H$1,'Random Draw'!$A:$A&amp;'Random Draw'!$B:$B,0))</f>
        <v>1335.5709885947822</v>
      </c>
      <c r="I37" s="20" cm="1">
        <f t="array" aca="1" ref="I37" ca="1">INDEX('Random Draw'!$D:$D,MATCH($A37&amp;I$1,'Random Draw'!$A:$A&amp;'Random Draw'!$B:$B,0))</f>
        <v>1371.768642440195</v>
      </c>
      <c r="J37" s="20" cm="1">
        <f t="array" aca="1" ref="J37" ca="1">INDEX('Random Draw'!$D:$D,MATCH($A37&amp;J$1,'Random Draw'!$A:$A&amp;'Random Draw'!$B:$B,0))</f>
        <v>1437.3229161444806</v>
      </c>
      <c r="K37" s="20" cm="1">
        <f t="array" aca="1" ref="K37" ca="1">INDEX('Random Draw'!$D:$D,MATCH($A37&amp;K$1,'Random Draw'!$A:$A&amp;'Random Draw'!$B:$B,0))</f>
        <v>1489.3201696239444</v>
      </c>
      <c r="L37" s="20" cm="1">
        <f t="array" aca="1" ref="L37" ca="1">INDEX('Random Draw'!$D:$D,MATCH($A37&amp;L$1,'Random Draw'!$A:$A&amp;'Random Draw'!$B:$B,0))</f>
        <v>1950.4844963572689</v>
      </c>
      <c r="M37" s="20" cm="1">
        <f t="array" aca="1" ref="M37" ca="1">INDEX('Random Draw'!$D:$D,MATCH($A37&amp;M$1,'Random Draw'!$A:$A&amp;'Random Draw'!$B:$B,0))</f>
        <v>2146.6759574555263</v>
      </c>
      <c r="N37" s="20" cm="1">
        <f t="array" aca="1" ref="N37" ca="1">INDEX('Random Draw'!$D:$D,MATCH($A37&amp;N$1,'Random Draw'!$A:$A&amp;'Random Draw'!$B:$B,0))</f>
        <v>2150.6445473704607</v>
      </c>
      <c r="O37" s="20" cm="1">
        <f t="array" aca="1" ref="O37" ca="1">INDEX('Random Draw'!$D:$D,MATCH($A37&amp;O$1,'Random Draw'!$A:$A&amp;'Random Draw'!$B:$B,0))</f>
        <v>2162.5594738407731</v>
      </c>
      <c r="P37" s="20" cm="1">
        <f t="array" aca="1" ref="P37" ca="1">INDEX('Random Draw'!$D:$D,MATCH($A37&amp;P$1,'Random Draw'!$A:$A&amp;'Random Draw'!$B:$B,0))</f>
        <v>2292.3417124563002</v>
      </c>
      <c r="Q37" s="20" cm="1">
        <f t="array" aca="1" ref="Q37" ca="1">INDEX('Random Draw'!$D:$D,MATCH($A37&amp;Q$1,'Random Draw'!$A:$A&amp;'Random Draw'!$B:$B,0))</f>
        <v>2300.9554761096847</v>
      </c>
      <c r="R37" s="20" cm="1">
        <f t="array" aca="1" ref="R37" ca="1">INDEX('Random Draw'!$D:$D,MATCH($A37&amp;R$1,'Random Draw'!$A:$A&amp;'Random Draw'!$B:$B,0))</f>
        <v>2541.8311227668992</v>
      </c>
      <c r="S37" s="20" cm="1">
        <f t="array" aca="1" ref="S37" ca="1">INDEX('Random Draw'!$D:$D,MATCH($A37&amp;S$1,'Random Draw'!$A:$A&amp;'Random Draw'!$B:$B,0))</f>
        <v>2960.5574752510638</v>
      </c>
      <c r="T37" s="20" cm="1">
        <f t="array" aca="1" ref="T37" ca="1">INDEX('Random Draw'!$D:$D,MATCH($A37&amp;T$1,'Random Draw'!$A:$A&amp;'Random Draw'!$B:$B,0))</f>
        <v>3179.7142708080983</v>
      </c>
      <c r="U37" s="20" cm="1">
        <f t="array" aca="1" ref="U37" ca="1">INDEX('Random Draw'!$D:$D,MATCH($A37&amp;U$1,'Random Draw'!$A:$A&amp;'Random Draw'!$B:$B,0))</f>
        <v>3031.6549452806394</v>
      </c>
      <c r="V37" s="20" cm="1">
        <f t="array" aca="1" ref="V37" ca="1">INDEX('Random Draw'!$D:$D,MATCH($A37&amp;V$1,'Random Draw'!$A:$A&amp;'Random Draw'!$B:$B,0))</f>
        <v>3037.4510838494843</v>
      </c>
    </row>
    <row r="38" spans="1:22" x14ac:dyDescent="0.25">
      <c r="A38" s="20">
        <f t="shared" si="4"/>
        <v>37</v>
      </c>
      <c r="B38" s="21">
        <f t="shared" ca="1" si="3"/>
        <v>17151.088078288198</v>
      </c>
      <c r="C38" s="20" cm="1">
        <f t="array" aca="1" ref="C38" ca="1">INDEX('Random Draw'!$D:$D,MATCH($A38&amp;C$1,'Random Draw'!$A:$A&amp;'Random Draw'!$B:$B,0))</f>
        <v>549.54289291114378</v>
      </c>
      <c r="D38" s="20" cm="1">
        <f t="array" aca="1" ref="D38" ca="1">INDEX('Random Draw'!$D:$D,MATCH($A38&amp;D$1,'Random Draw'!$A:$A&amp;'Random Draw'!$B:$B,0))</f>
        <v>660.05663268484011</v>
      </c>
      <c r="E38" s="20" cm="1">
        <f t="array" aca="1" ref="E38" ca="1">INDEX('Random Draw'!$D:$D,MATCH($A38&amp;E$1,'Random Draw'!$A:$A&amp;'Random Draw'!$B:$B,0))</f>
        <v>737.33113748107621</v>
      </c>
      <c r="F38" s="20" cm="1">
        <f t="array" aca="1" ref="F38" ca="1">INDEX('Random Draw'!$D:$D,MATCH($A38&amp;F$1,'Random Draw'!$A:$A&amp;'Random Draw'!$B:$B,0))</f>
        <v>858.40849508804774</v>
      </c>
      <c r="G38" s="20" cm="1">
        <f t="array" aca="1" ref="G38" ca="1">INDEX('Random Draw'!$D:$D,MATCH($A38&amp;G$1,'Random Draw'!$A:$A&amp;'Random Draw'!$B:$B,0))</f>
        <v>559.56425555005251</v>
      </c>
      <c r="H38" s="20" cm="1">
        <f t="array" aca="1" ref="H38" ca="1">INDEX('Random Draw'!$D:$D,MATCH($A38&amp;H$1,'Random Draw'!$A:$A&amp;'Random Draw'!$B:$B,0))</f>
        <v>1303.606729735877</v>
      </c>
      <c r="I38" s="20" cm="1">
        <f t="array" aca="1" ref="I38" ca="1">INDEX('Random Draw'!$D:$D,MATCH($A38&amp;I$1,'Random Draw'!$A:$A&amp;'Random Draw'!$B:$B,0))</f>
        <v>1371.768642440195</v>
      </c>
      <c r="J38" s="20" cm="1">
        <f t="array" aca="1" ref="J38" ca="1">INDEX('Random Draw'!$D:$D,MATCH($A38&amp;J$1,'Random Draw'!$A:$A&amp;'Random Draw'!$B:$B,0))</f>
        <v>1583.4520984657524</v>
      </c>
      <c r="K38" s="20" cm="1">
        <f t="array" aca="1" ref="K38" ca="1">INDEX('Random Draw'!$D:$D,MATCH($A38&amp;K$1,'Random Draw'!$A:$A&amp;'Random Draw'!$B:$B,0))</f>
        <v>1693.9336731940766</v>
      </c>
      <c r="L38" s="20" cm="1">
        <f t="array" aca="1" ref="L38" ca="1">INDEX('Random Draw'!$D:$D,MATCH($A38&amp;L$1,'Random Draw'!$A:$A&amp;'Random Draw'!$B:$B,0))</f>
        <v>1887.956699727559</v>
      </c>
      <c r="M38" s="20" cm="1">
        <f t="array" aca="1" ref="M38" ca="1">INDEX('Random Draw'!$D:$D,MATCH($A38&amp;M$1,'Random Draw'!$A:$A&amp;'Random Draw'!$B:$B,0))</f>
        <v>1932.2391108277589</v>
      </c>
      <c r="N38" s="20" cm="1">
        <f t="array" aca="1" ref="N38" ca="1">INDEX('Random Draw'!$D:$D,MATCH($A38&amp;N$1,'Random Draw'!$A:$A&amp;'Random Draw'!$B:$B,0))</f>
        <v>2184.73144322486</v>
      </c>
      <c r="O38" s="20" cm="1">
        <f t="array" aca="1" ref="O38" ca="1">INDEX('Random Draw'!$D:$D,MATCH($A38&amp;O$1,'Random Draw'!$A:$A&amp;'Random Draw'!$B:$B,0))</f>
        <v>2199.2127652253557</v>
      </c>
      <c r="P38" s="20" cm="1">
        <f t="array" aca="1" ref="P38" ca="1">INDEX('Random Draw'!$D:$D,MATCH($A38&amp;P$1,'Random Draw'!$A:$A&amp;'Random Draw'!$B:$B,0))</f>
        <v>2281.4056363547124</v>
      </c>
      <c r="Q38" s="20" cm="1">
        <f t="array" aca="1" ref="Q38" ca="1">INDEX('Random Draw'!$D:$D,MATCH($A38&amp;Q$1,'Random Draw'!$A:$A&amp;'Random Draw'!$B:$B,0))</f>
        <v>2336.0762366232721</v>
      </c>
      <c r="R38" s="20" cm="1">
        <f t="array" aca="1" ref="R38" ca="1">INDEX('Random Draw'!$D:$D,MATCH($A38&amp;R$1,'Random Draw'!$A:$A&amp;'Random Draw'!$B:$B,0))</f>
        <v>2526.2843797109481</v>
      </c>
      <c r="S38" s="20" cm="1">
        <f t="array" aca="1" ref="S38" ca="1">INDEX('Random Draw'!$D:$D,MATCH($A38&amp;S$1,'Random Draw'!$A:$A&amp;'Random Draw'!$B:$B,0))</f>
        <v>2801.3041371389645</v>
      </c>
      <c r="T38" s="20" cm="1">
        <f t="array" aca="1" ref="T38" ca="1">INDEX('Random Draw'!$D:$D,MATCH($A38&amp;T$1,'Random Draw'!$A:$A&amp;'Random Draw'!$B:$B,0))</f>
        <v>2835.4297747946935</v>
      </c>
      <c r="U38" s="20" cm="1">
        <f t="array" aca="1" ref="U38" ca="1">INDEX('Random Draw'!$D:$D,MATCH($A38&amp;U$1,'Random Draw'!$A:$A&amp;'Random Draw'!$B:$B,0))</f>
        <v>2829.6963093447675</v>
      </c>
      <c r="V38" s="20" cm="1">
        <f t="array" aca="1" ref="V38" ca="1">INDEX('Random Draw'!$D:$D,MATCH($A38&amp;V$1,'Random Draw'!$A:$A&amp;'Random Draw'!$B:$B,0))</f>
        <v>3149.8331750442449</v>
      </c>
    </row>
    <row r="39" spans="1:22" x14ac:dyDescent="0.25">
      <c r="A39" s="20">
        <f t="shared" si="4"/>
        <v>38</v>
      </c>
      <c r="B39" s="21">
        <f t="shared" ca="1" si="3"/>
        <v>17472.365337139043</v>
      </c>
      <c r="C39" s="20" cm="1">
        <f t="array" aca="1" ref="C39" ca="1">INDEX('Random Draw'!$D:$D,MATCH($A39&amp;C$1,'Random Draw'!$A:$A&amp;'Random Draw'!$B:$B,0))</f>
        <v>616.72270828485614</v>
      </c>
      <c r="D39" s="20" cm="1">
        <f t="array" aca="1" ref="D39" ca="1">INDEX('Random Draw'!$D:$D,MATCH($A39&amp;D$1,'Random Draw'!$A:$A&amp;'Random Draw'!$B:$B,0))</f>
        <v>758.06060539205282</v>
      </c>
      <c r="E39" s="20" cm="1">
        <f t="array" aca="1" ref="E39" ca="1">INDEX('Random Draw'!$D:$D,MATCH($A39&amp;E$1,'Random Draw'!$A:$A&amp;'Random Draw'!$B:$B,0))</f>
        <v>629.07104842762737</v>
      </c>
      <c r="F39" s="20" cm="1">
        <f t="array" aca="1" ref="F39" ca="1">INDEX('Random Draw'!$D:$D,MATCH($A39&amp;F$1,'Random Draw'!$A:$A&amp;'Random Draw'!$B:$B,0))</f>
        <v>753.14787131059575</v>
      </c>
      <c r="G39" s="20" cm="1">
        <f t="array" aca="1" ref="G39" ca="1">INDEX('Random Draw'!$D:$D,MATCH($A39&amp;G$1,'Random Draw'!$A:$A&amp;'Random Draw'!$B:$B,0))</f>
        <v>850.07542929469196</v>
      </c>
      <c r="H39" s="20" cm="1">
        <f t="array" aca="1" ref="H39" ca="1">INDEX('Random Draw'!$D:$D,MATCH($A39&amp;H$1,'Random Draw'!$A:$A&amp;'Random Draw'!$B:$B,0))</f>
        <v>1422.3439072397896</v>
      </c>
      <c r="I39" s="20" cm="1">
        <f t="array" aca="1" ref="I39" ca="1">INDEX('Random Draw'!$D:$D,MATCH($A39&amp;I$1,'Random Draw'!$A:$A&amp;'Random Draw'!$B:$B,0))</f>
        <v>1322.3798868498175</v>
      </c>
      <c r="J39" s="20" cm="1">
        <f t="array" aca="1" ref="J39" ca="1">INDEX('Random Draw'!$D:$D,MATCH($A39&amp;J$1,'Random Draw'!$A:$A&amp;'Random Draw'!$B:$B,0))</f>
        <v>1482.3066006512772</v>
      </c>
      <c r="K39" s="20" cm="1">
        <f t="array" aca="1" ref="K39" ca="1">INDEX('Random Draw'!$D:$D,MATCH($A39&amp;K$1,'Random Draw'!$A:$A&amp;'Random Draw'!$B:$B,0))</f>
        <v>1749.5690550275913</v>
      </c>
      <c r="L39" s="20" cm="1">
        <f t="array" aca="1" ref="L39" ca="1">INDEX('Random Draw'!$D:$D,MATCH($A39&amp;L$1,'Random Draw'!$A:$A&amp;'Random Draw'!$B:$B,0))</f>
        <v>1878.7469399754414</v>
      </c>
      <c r="M39" s="20" cm="1">
        <f t="array" aca="1" ref="M39" ca="1">INDEX('Random Draw'!$D:$D,MATCH($A39&amp;M$1,'Random Draw'!$A:$A&amp;'Random Draw'!$B:$B,0))</f>
        <v>2203.9081858152267</v>
      </c>
      <c r="N39" s="20" cm="1">
        <f t="array" aca="1" ref="N39" ca="1">INDEX('Random Draw'!$D:$D,MATCH($A39&amp;N$1,'Random Draw'!$A:$A&amp;'Random Draw'!$B:$B,0))</f>
        <v>2068.7636496834994</v>
      </c>
      <c r="O39" s="20" cm="1">
        <f t="array" aca="1" ref="O39" ca="1">INDEX('Random Draw'!$D:$D,MATCH($A39&amp;O$1,'Random Draw'!$A:$A&amp;'Random Draw'!$B:$B,0))</f>
        <v>2209.832064952147</v>
      </c>
      <c r="P39" s="20" cm="1">
        <f t="array" aca="1" ref="P39" ca="1">INDEX('Random Draw'!$D:$D,MATCH($A39&amp;P$1,'Random Draw'!$A:$A&amp;'Random Draw'!$B:$B,0))</f>
        <v>2301.5195514276938</v>
      </c>
      <c r="Q39" s="20" cm="1">
        <f t="array" aca="1" ref="Q39" ca="1">INDEX('Random Draw'!$D:$D,MATCH($A39&amp;Q$1,'Random Draw'!$A:$A&amp;'Random Draw'!$B:$B,0))</f>
        <v>2300.9554761096847</v>
      </c>
      <c r="R39" s="20" cm="1">
        <f t="array" aca="1" ref="R39" ca="1">INDEX('Random Draw'!$D:$D,MATCH($A39&amp;R$1,'Random Draw'!$A:$A&amp;'Random Draw'!$B:$B,0))</f>
        <v>2518.8156166134359</v>
      </c>
      <c r="S39" s="20" cm="1">
        <f t="array" aca="1" ref="S39" ca="1">INDEX('Random Draw'!$D:$D,MATCH($A39&amp;S$1,'Random Draw'!$A:$A&amp;'Random Draw'!$B:$B,0))</f>
        <v>2743.9636811124624</v>
      </c>
      <c r="T39" s="20" cm="1">
        <f t="array" aca="1" ref="T39" ca="1">INDEX('Random Draw'!$D:$D,MATCH($A39&amp;T$1,'Random Draw'!$A:$A&amp;'Random Draw'!$B:$B,0))</f>
        <v>2760.7002617910694</v>
      </c>
      <c r="U39" s="20" cm="1">
        <f t="array" aca="1" ref="U39" ca="1">INDEX('Random Draw'!$D:$D,MATCH($A39&amp;U$1,'Random Draw'!$A:$A&amp;'Random Draw'!$B:$B,0))</f>
        <v>3031.6549452806394</v>
      </c>
      <c r="V39" s="20" cm="1">
        <f t="array" aca="1" ref="V39" ca="1">INDEX('Random Draw'!$D:$D,MATCH($A39&amp;V$1,'Random Draw'!$A:$A&amp;'Random Draw'!$B:$B,0))</f>
        <v>3210.1018924050395</v>
      </c>
    </row>
    <row r="40" spans="1:22" x14ac:dyDescent="0.25">
      <c r="A40" s="20">
        <f t="shared" si="4"/>
        <v>39</v>
      </c>
      <c r="B40" s="21">
        <f t="shared" ca="1" si="3"/>
        <v>17660.868868063648</v>
      </c>
      <c r="C40" s="20" cm="1">
        <f t="array" aca="1" ref="C40" ca="1">INDEX('Random Draw'!$D:$D,MATCH($A40&amp;C$1,'Random Draw'!$A:$A&amp;'Random Draw'!$B:$B,0))</f>
        <v>711.67401960027178</v>
      </c>
      <c r="D40" s="20" cm="1">
        <f t="array" aca="1" ref="D40" ca="1">INDEX('Random Draw'!$D:$D,MATCH($A40&amp;D$1,'Random Draw'!$A:$A&amp;'Random Draw'!$B:$B,0))</f>
        <v>653.81934905234391</v>
      </c>
      <c r="E40" s="20" cm="1">
        <f t="array" aca="1" ref="E40" ca="1">INDEX('Random Draw'!$D:$D,MATCH($A40&amp;E$1,'Random Draw'!$A:$A&amp;'Random Draw'!$B:$B,0))</f>
        <v>660.97346525512933</v>
      </c>
      <c r="F40" s="20" cm="1">
        <f t="array" aca="1" ref="F40" ca="1">INDEX('Random Draw'!$D:$D,MATCH($A40&amp;F$1,'Random Draw'!$A:$A&amp;'Random Draw'!$B:$B,0))</f>
        <v>782.14052989248751</v>
      </c>
      <c r="G40" s="20" cm="1">
        <f t="array" aca="1" ref="G40" ca="1">INDEX('Random Draw'!$D:$D,MATCH($A40&amp;G$1,'Random Draw'!$A:$A&amp;'Random Draw'!$B:$B,0))</f>
        <v>762.59630978538655</v>
      </c>
      <c r="H40" s="20" cm="1">
        <f t="array" aca="1" ref="H40" ca="1">INDEX('Random Draw'!$D:$D,MATCH($A40&amp;H$1,'Random Draw'!$A:$A&amp;'Random Draw'!$B:$B,0))</f>
        <v>1267.751747431736</v>
      </c>
      <c r="I40" s="20" cm="1">
        <f t="array" aca="1" ref="I40" ca="1">INDEX('Random Draw'!$D:$D,MATCH($A40&amp;I$1,'Random Draw'!$A:$A&amp;'Random Draw'!$B:$B,0))</f>
        <v>1538.1988260876356</v>
      </c>
      <c r="J40" s="20" cm="1">
        <f t="array" aca="1" ref="J40" ca="1">INDEX('Random Draw'!$D:$D,MATCH($A40&amp;J$1,'Random Draw'!$A:$A&amp;'Random Draw'!$B:$B,0))</f>
        <v>1406.6342443168164</v>
      </c>
      <c r="K40" s="20" cm="1">
        <f t="array" aca="1" ref="K40" ca="1">INDEX('Random Draw'!$D:$D,MATCH($A40&amp;K$1,'Random Draw'!$A:$A&amp;'Random Draw'!$B:$B,0))</f>
        <v>1621.8468846565086</v>
      </c>
      <c r="L40" s="20" cm="1">
        <f t="array" aca="1" ref="L40" ca="1">INDEX('Random Draw'!$D:$D,MATCH($A40&amp;L$1,'Random Draw'!$A:$A&amp;'Random Draw'!$B:$B,0))</f>
        <v>1985.7723858974414</v>
      </c>
      <c r="M40" s="20" cm="1">
        <f t="array" aca="1" ref="M40" ca="1">INDEX('Random Draw'!$D:$D,MATCH($A40&amp;M$1,'Random Draw'!$A:$A&amp;'Random Draw'!$B:$B,0))</f>
        <v>2248.7899293585724</v>
      </c>
      <c r="N40" s="20" cm="1">
        <f t="array" aca="1" ref="N40" ca="1">INDEX('Random Draw'!$D:$D,MATCH($A40&amp;N$1,'Random Draw'!$A:$A&amp;'Random Draw'!$B:$B,0))</f>
        <v>2120.7193900518196</v>
      </c>
      <c r="O40" s="20" cm="1">
        <f t="array" aca="1" ref="O40" ca="1">INDEX('Random Draw'!$D:$D,MATCH($A40&amp;O$1,'Random Draw'!$A:$A&amp;'Random Draw'!$B:$B,0))</f>
        <v>2284.9682655220813</v>
      </c>
      <c r="P40" s="20" cm="1">
        <f t="array" aca="1" ref="P40" ca="1">INDEX('Random Draw'!$D:$D,MATCH($A40&amp;P$1,'Random Draw'!$A:$A&amp;'Random Draw'!$B:$B,0))</f>
        <v>2413.4787283460246</v>
      </c>
      <c r="Q40" s="20" cm="1">
        <f t="array" aca="1" ref="Q40" ca="1">INDEX('Random Draw'!$D:$D,MATCH($A40&amp;Q$1,'Random Draw'!$A:$A&amp;'Random Draw'!$B:$B,0))</f>
        <v>2408.7261700896888</v>
      </c>
      <c r="R40" s="20" cm="1">
        <f t="array" aca="1" ref="R40" ca="1">INDEX('Random Draw'!$D:$D,MATCH($A40&amp;R$1,'Random Draw'!$A:$A&amp;'Random Draw'!$B:$B,0))</f>
        <v>2438.699893289232</v>
      </c>
      <c r="S40" s="20" cm="1">
        <f t="array" aca="1" ref="S40" ca="1">INDEX('Random Draw'!$D:$D,MATCH($A40&amp;S$1,'Random Draw'!$A:$A&amp;'Random Draw'!$B:$B,0))</f>
        <v>3142.1345578661408</v>
      </c>
      <c r="T40" s="20" cm="1">
        <f t="array" aca="1" ref="T40" ca="1">INDEX('Random Draw'!$D:$D,MATCH($A40&amp;T$1,'Random Draw'!$A:$A&amp;'Random Draw'!$B:$B,0))</f>
        <v>2904.1112056048596</v>
      </c>
      <c r="U40" s="20" cm="1">
        <f t="array" aca="1" ref="U40" ca="1">INDEX('Random Draw'!$D:$D,MATCH($A40&amp;U$1,'Random Draw'!$A:$A&amp;'Random Draw'!$B:$B,0))</f>
        <v>2907.8951179906544</v>
      </c>
      <c r="V40" s="20" cm="1">
        <f t="array" aca="1" ref="V40" ca="1">INDEX('Random Draw'!$D:$D,MATCH($A40&amp;V$1,'Random Draw'!$A:$A&amp;'Random Draw'!$B:$B,0))</f>
        <v>3018.5655942232283</v>
      </c>
    </row>
    <row r="41" spans="1:22" x14ac:dyDescent="0.25">
      <c r="A41" s="20">
        <f t="shared" si="4"/>
        <v>40</v>
      </c>
      <c r="B41" s="21">
        <f t="shared" ca="1" si="3"/>
        <v>17910.565479053919</v>
      </c>
      <c r="C41" s="20" cm="1">
        <f t="array" aca="1" ref="C41" ca="1">INDEX('Random Draw'!$D:$D,MATCH($A41&amp;C$1,'Random Draw'!$A:$A&amp;'Random Draw'!$B:$B,0))</f>
        <v>681.01417081330089</v>
      </c>
      <c r="D41" s="20" cm="1">
        <f t="array" aca="1" ref="D41" ca="1">INDEX('Random Draw'!$D:$D,MATCH($A41&amp;D$1,'Random Draw'!$A:$A&amp;'Random Draw'!$B:$B,0))</f>
        <v>653.81934905234391</v>
      </c>
      <c r="E41" s="20" cm="1">
        <f t="array" aca="1" ref="E41" ca="1">INDEX('Random Draw'!$D:$D,MATCH($A41&amp;E$1,'Random Draw'!$A:$A&amp;'Random Draw'!$B:$B,0))</f>
        <v>629.07104842762737</v>
      </c>
      <c r="F41" s="20" cm="1">
        <f t="array" aca="1" ref="F41" ca="1">INDEX('Random Draw'!$D:$D,MATCH($A41&amp;F$1,'Random Draw'!$A:$A&amp;'Random Draw'!$B:$B,0))</f>
        <v>735.91398791773599</v>
      </c>
      <c r="G41" s="20" cm="1">
        <f t="array" aca="1" ref="G41" ca="1">INDEX('Random Draw'!$D:$D,MATCH($A41&amp;G$1,'Random Draw'!$A:$A&amp;'Random Draw'!$B:$B,0))</f>
        <v>688.2523729143021</v>
      </c>
      <c r="H41" s="20" cm="1">
        <f t="array" aca="1" ref="H41" ca="1">INDEX('Random Draw'!$D:$D,MATCH($A41&amp;H$1,'Random Draw'!$A:$A&amp;'Random Draw'!$B:$B,0))</f>
        <v>1457.6480443872238</v>
      </c>
      <c r="I41" s="20" cm="1">
        <f t="array" aca="1" ref="I41" ca="1">INDEX('Random Draw'!$D:$D,MATCH($A41&amp;I$1,'Random Draw'!$A:$A&amp;'Random Draw'!$B:$B,0))</f>
        <v>1457.6014217305274</v>
      </c>
      <c r="J41" s="20" cm="1">
        <f t="array" aca="1" ref="J41" ca="1">INDEX('Random Draw'!$D:$D,MATCH($A41&amp;J$1,'Random Draw'!$A:$A&amp;'Random Draw'!$B:$B,0))</f>
        <v>1522.2728312486545</v>
      </c>
      <c r="K41" s="20" cm="1">
        <f t="array" aca="1" ref="K41" ca="1">INDEX('Random Draw'!$D:$D,MATCH($A41&amp;K$1,'Random Draw'!$A:$A&amp;'Random Draw'!$B:$B,0))</f>
        <v>1749.5690550275913</v>
      </c>
      <c r="L41" s="20" cm="1">
        <f t="array" aca="1" ref="L41" ca="1">INDEX('Random Draw'!$D:$D,MATCH($A41&amp;L$1,'Random Draw'!$A:$A&amp;'Random Draw'!$B:$B,0))</f>
        <v>1878.7469399754414</v>
      </c>
      <c r="M41" s="20" cm="1">
        <f t="array" aca="1" ref="M41" ca="1">INDEX('Random Draw'!$D:$D,MATCH($A41&amp;M$1,'Random Draw'!$A:$A&amp;'Random Draw'!$B:$B,0))</f>
        <v>2088.9156722360503</v>
      </c>
      <c r="N41" s="20" cm="1">
        <f t="array" aca="1" ref="N41" ca="1">INDEX('Random Draw'!$D:$D,MATCH($A41&amp;N$1,'Random Draw'!$A:$A&amp;'Random Draw'!$B:$B,0))</f>
        <v>2167.1730370720556</v>
      </c>
      <c r="O41" s="20" cm="1">
        <f t="array" aca="1" ref="O41" ca="1">INDEX('Random Draw'!$D:$D,MATCH($A41&amp;O$1,'Random Draw'!$A:$A&amp;'Random Draw'!$B:$B,0))</f>
        <v>2234.0412755101697</v>
      </c>
      <c r="P41" s="20" cm="1">
        <f t="array" aca="1" ref="P41" ca="1">INDEX('Random Draw'!$D:$D,MATCH($A41&amp;P$1,'Random Draw'!$A:$A&amp;'Random Draw'!$B:$B,0))</f>
        <v>2612.9565557347796</v>
      </c>
      <c r="Q41" s="20" cm="1">
        <f t="array" aca="1" ref="Q41" ca="1">INDEX('Random Draw'!$D:$D,MATCH($A41&amp;Q$1,'Random Draw'!$A:$A&amp;'Random Draw'!$B:$B,0))</f>
        <v>2450.4027939948692</v>
      </c>
      <c r="R41" s="20" cm="1">
        <f t="array" aca="1" ref="R41" ca="1">INDEX('Random Draw'!$D:$D,MATCH($A41&amp;R$1,'Random Draw'!$A:$A&amp;'Random Draw'!$B:$B,0))</f>
        <v>2518.8156166134359</v>
      </c>
      <c r="S41" s="20" cm="1">
        <f t="array" aca="1" ref="S41" ca="1">INDEX('Random Draw'!$D:$D,MATCH($A41&amp;S$1,'Random Draw'!$A:$A&amp;'Random Draw'!$B:$B,0))</f>
        <v>3142.1345578661408</v>
      </c>
      <c r="T41" s="20" cm="1">
        <f t="array" aca="1" ref="T41" ca="1">INDEX('Random Draw'!$D:$D,MATCH($A41&amp;T$1,'Random Draw'!$A:$A&amp;'Random Draw'!$B:$B,0))</f>
        <v>2904.1112056048596</v>
      </c>
      <c r="U41" s="20" cm="1">
        <f t="array" aca="1" ref="U41" ca="1">INDEX('Random Draw'!$D:$D,MATCH($A41&amp;U$1,'Random Draw'!$A:$A&amp;'Random Draw'!$B:$B,0))</f>
        <v>3414.2907665160528</v>
      </c>
      <c r="V41" s="20" cm="1">
        <f t="array" aca="1" ref="V41" ca="1">INDEX('Random Draw'!$D:$D,MATCH($A41&amp;V$1,'Random Draw'!$A:$A&amp;'Random Draw'!$B:$B,0))</f>
        <v>3099.9983590422198</v>
      </c>
    </row>
    <row r="42" spans="1:22" x14ac:dyDescent="0.25">
      <c r="A42" s="20">
        <f t="shared" si="4"/>
        <v>41</v>
      </c>
      <c r="B42" s="21">
        <f t="shared" ca="1" si="3"/>
        <v>17350.385323093393</v>
      </c>
      <c r="C42" s="20" cm="1">
        <f t="array" aca="1" ref="C42" ca="1">INDEX('Random Draw'!$D:$D,MATCH($A42&amp;C$1,'Random Draw'!$A:$A&amp;'Random Draw'!$B:$B,0))</f>
        <v>612.77153449024252</v>
      </c>
      <c r="D42" s="20" cm="1">
        <f t="array" aca="1" ref="D42" ca="1">INDEX('Random Draw'!$D:$D,MATCH($A42&amp;D$1,'Random Draw'!$A:$A&amp;'Random Draw'!$B:$B,0))</f>
        <v>720.11959777024083</v>
      </c>
      <c r="E42" s="20" cm="1">
        <f t="array" aca="1" ref="E42" ca="1">INDEX('Random Draw'!$D:$D,MATCH($A42&amp;E$1,'Random Draw'!$A:$A&amp;'Random Draw'!$B:$B,0))</f>
        <v>645.82544986588823</v>
      </c>
      <c r="F42" s="20" cm="1">
        <f t="array" aca="1" ref="F42" ca="1">INDEX('Random Draw'!$D:$D,MATCH($A42&amp;F$1,'Random Draw'!$A:$A&amp;'Random Draw'!$B:$B,0))</f>
        <v>939.0317338285106</v>
      </c>
      <c r="G42" s="20" cm="1">
        <f t="array" aca="1" ref="G42" ca="1">INDEX('Random Draw'!$D:$D,MATCH($A42&amp;G$1,'Random Draw'!$A:$A&amp;'Random Draw'!$B:$B,0))</f>
        <v>559.56425555005251</v>
      </c>
      <c r="H42" s="20" cm="1">
        <f t="array" aca="1" ref="H42" ca="1">INDEX('Random Draw'!$D:$D,MATCH($A42&amp;H$1,'Random Draw'!$A:$A&amp;'Random Draw'!$B:$B,0))</f>
        <v>1208.101779343014</v>
      </c>
      <c r="I42" s="20" cm="1">
        <f t="array" aca="1" ref="I42" ca="1">INDEX('Random Draw'!$D:$D,MATCH($A42&amp;I$1,'Random Draw'!$A:$A&amp;'Random Draw'!$B:$B,0))</f>
        <v>1389.8967829137432</v>
      </c>
      <c r="J42" s="20" cm="1">
        <f t="array" aca="1" ref="J42" ca="1">INDEX('Random Draw'!$D:$D,MATCH($A42&amp;J$1,'Random Draw'!$A:$A&amp;'Random Draw'!$B:$B,0))</f>
        <v>1437.3229161444806</v>
      </c>
      <c r="K42" s="20" cm="1">
        <f t="array" aca="1" ref="K42" ca="1">INDEX('Random Draw'!$D:$D,MATCH($A42&amp;K$1,'Random Draw'!$A:$A&amp;'Random Draw'!$B:$B,0))</f>
        <v>1621.8468846565086</v>
      </c>
      <c r="L42" s="20" cm="1">
        <f t="array" aca="1" ref="L42" ca="1">INDEX('Random Draw'!$D:$D,MATCH($A42&amp;L$1,'Random Draw'!$A:$A&amp;'Random Draw'!$B:$B,0))</f>
        <v>1863.0377049875865</v>
      </c>
      <c r="M42" s="20" cm="1">
        <f t="array" aca="1" ref="M42" ca="1">INDEX('Random Draw'!$D:$D,MATCH($A42&amp;M$1,'Random Draw'!$A:$A&amp;'Random Draw'!$B:$B,0))</f>
        <v>2113.4145084817819</v>
      </c>
      <c r="N42" s="20" cm="1">
        <f t="array" aca="1" ref="N42" ca="1">INDEX('Random Draw'!$D:$D,MATCH($A42&amp;N$1,'Random Draw'!$A:$A&amp;'Random Draw'!$B:$B,0))</f>
        <v>2095.5560334229458</v>
      </c>
      <c r="O42" s="20" cm="1">
        <f t="array" aca="1" ref="O42" ca="1">INDEX('Random Draw'!$D:$D,MATCH($A42&amp;O$1,'Random Draw'!$A:$A&amp;'Random Draw'!$B:$B,0))</f>
        <v>2323.4865425867283</v>
      </c>
      <c r="P42" s="20" cm="1">
        <f t="array" aca="1" ref="P42" ca="1">INDEX('Random Draw'!$D:$D,MATCH($A42&amp;P$1,'Random Draw'!$A:$A&amp;'Random Draw'!$B:$B,0))</f>
        <v>2533.0718002665421</v>
      </c>
      <c r="Q42" s="20" cm="1">
        <f t="array" aca="1" ref="Q42" ca="1">INDEX('Random Draw'!$D:$D,MATCH($A42&amp;Q$1,'Random Draw'!$A:$A&amp;'Random Draw'!$B:$B,0))</f>
        <v>2531.9211972069284</v>
      </c>
      <c r="R42" s="20" cm="1">
        <f t="array" aca="1" ref="R42" ca="1">INDEX('Random Draw'!$D:$D,MATCH($A42&amp;R$1,'Random Draw'!$A:$A&amp;'Random Draw'!$B:$B,0))</f>
        <v>2541.8311227668992</v>
      </c>
      <c r="S42" s="20" cm="1">
        <f t="array" aca="1" ref="S42" ca="1">INDEX('Random Draw'!$D:$D,MATCH($A42&amp;S$1,'Random Draw'!$A:$A&amp;'Random Draw'!$B:$B,0))</f>
        <v>2960.5574752510638</v>
      </c>
      <c r="T42" s="20" cm="1">
        <f t="array" aca="1" ref="T42" ca="1">INDEX('Random Draw'!$D:$D,MATCH($A42&amp;T$1,'Random Draw'!$A:$A&amp;'Random Draw'!$B:$B,0))</f>
        <v>2739.213207284698</v>
      </c>
      <c r="U42" s="20" cm="1">
        <f t="array" aca="1" ref="U42" ca="1">INDEX('Random Draw'!$D:$D,MATCH($A42&amp;U$1,'Random Draw'!$A:$A&amp;'Random Draw'!$B:$B,0))</f>
        <v>2865.8722402457197</v>
      </c>
      <c r="V42" s="20" cm="1">
        <f t="array" aca="1" ref="V42" ca="1">INDEX('Random Draw'!$D:$D,MATCH($A42&amp;V$1,'Random Draw'!$A:$A&amp;'Random Draw'!$B:$B,0))</f>
        <v>3037.4510838494843</v>
      </c>
    </row>
    <row r="43" spans="1:22" x14ac:dyDescent="0.25">
      <c r="A43" s="20">
        <f t="shared" si="4"/>
        <v>42</v>
      </c>
      <c r="B43" s="21">
        <f t="shared" ca="1" si="3"/>
        <v>17895.29060706493</v>
      </c>
      <c r="C43" s="20" cm="1">
        <f t="array" aca="1" ref="C43" ca="1">INDEX('Random Draw'!$D:$D,MATCH($A43&amp;C$1,'Random Draw'!$A:$A&amp;'Random Draw'!$B:$B,0))</f>
        <v>772.05655587017691</v>
      </c>
      <c r="D43" s="20" cm="1">
        <f t="array" aca="1" ref="D43" ca="1">INDEX('Random Draw'!$D:$D,MATCH($A43&amp;D$1,'Random Draw'!$A:$A&amp;'Random Draw'!$B:$B,0))</f>
        <v>823.31567322731121</v>
      </c>
      <c r="E43" s="20" cm="1">
        <f t="array" aca="1" ref="E43" ca="1">INDEX('Random Draw'!$D:$D,MATCH($A43&amp;E$1,'Random Draw'!$A:$A&amp;'Random Draw'!$B:$B,0))</f>
        <v>790.68332123865821</v>
      </c>
      <c r="F43" s="20" cm="1">
        <f t="array" aca="1" ref="F43" ca="1">INDEX('Random Draw'!$D:$D,MATCH($A43&amp;F$1,'Random Draw'!$A:$A&amp;'Random Draw'!$B:$B,0))</f>
        <v>830.39837115586226</v>
      </c>
      <c r="G43" s="20" cm="1">
        <f t="array" aca="1" ref="G43" ca="1">INDEX('Random Draw'!$D:$D,MATCH($A43&amp;G$1,'Random Draw'!$A:$A&amp;'Random Draw'!$B:$B,0))</f>
        <v>856.31017150504522</v>
      </c>
      <c r="H43" s="20" cm="1">
        <f t="array" aca="1" ref="H43" ca="1">INDEX('Random Draw'!$D:$D,MATCH($A43&amp;H$1,'Random Draw'!$A:$A&amp;'Random Draw'!$B:$B,0))</f>
        <v>1208.101779343014</v>
      </c>
      <c r="I43" s="20" cm="1">
        <f t="array" aca="1" ref="I43" ca="1">INDEX('Random Draw'!$D:$D,MATCH($A43&amp;I$1,'Random Draw'!$A:$A&amp;'Random Draw'!$B:$B,0))</f>
        <v>1310.3505663311548</v>
      </c>
      <c r="J43" s="20" cm="1">
        <f t="array" aca="1" ref="J43" ca="1">INDEX('Random Draw'!$D:$D,MATCH($A43&amp;J$1,'Random Draw'!$A:$A&amp;'Random Draw'!$B:$B,0))</f>
        <v>1460.9582800112371</v>
      </c>
      <c r="K43" s="20" cm="1">
        <f t="array" aca="1" ref="K43" ca="1">INDEX('Random Draw'!$D:$D,MATCH($A43&amp;K$1,'Random Draw'!$A:$A&amp;'Random Draw'!$B:$B,0))</f>
        <v>1545.2049018862363</v>
      </c>
      <c r="L43" s="20" cm="1">
        <f t="array" aca="1" ref="L43" ca="1">INDEX('Random Draw'!$D:$D,MATCH($A43&amp;L$1,'Random Draw'!$A:$A&amp;'Random Draw'!$B:$B,0))</f>
        <v>1851.0059944535963</v>
      </c>
      <c r="M43" s="20" cm="1">
        <f t="array" aca="1" ref="M43" ca="1">INDEX('Random Draw'!$D:$D,MATCH($A43&amp;M$1,'Random Draw'!$A:$A&amp;'Random Draw'!$B:$B,0))</f>
        <v>2143.0455272635722</v>
      </c>
      <c r="N43" s="20" cm="1">
        <f t="array" aca="1" ref="N43" ca="1">INDEX('Random Draw'!$D:$D,MATCH($A43&amp;N$1,'Random Draw'!$A:$A&amp;'Random Draw'!$B:$B,0))</f>
        <v>2371.8878338569907</v>
      </c>
      <c r="O43" s="20" cm="1">
        <f t="array" aca="1" ref="O43" ca="1">INDEX('Random Draw'!$D:$D,MATCH($A43&amp;O$1,'Random Draw'!$A:$A&amp;'Random Draw'!$B:$B,0))</f>
        <v>2209.832064952147</v>
      </c>
      <c r="P43" s="20" cm="1">
        <f t="array" aca="1" ref="P43" ca="1">INDEX('Random Draw'!$D:$D,MATCH($A43&amp;P$1,'Random Draw'!$A:$A&amp;'Random Draw'!$B:$B,0))</f>
        <v>2413.4787283460246</v>
      </c>
      <c r="Q43" s="20" cm="1">
        <f t="array" aca="1" ref="Q43" ca="1">INDEX('Random Draw'!$D:$D,MATCH($A43&amp;Q$1,'Random Draw'!$A:$A&amp;'Random Draw'!$B:$B,0))</f>
        <v>2300.9554761096847</v>
      </c>
      <c r="R43" s="20" cm="1">
        <f t="array" aca="1" ref="R43" ca="1">INDEX('Random Draw'!$D:$D,MATCH($A43&amp;R$1,'Random Draw'!$A:$A&amp;'Random Draw'!$B:$B,0))</f>
        <v>2479.4813222711541</v>
      </c>
      <c r="S43" s="20" cm="1">
        <f t="array" aca="1" ref="S43" ca="1">INDEX('Random Draw'!$D:$D,MATCH($A43&amp;S$1,'Random Draw'!$A:$A&amp;'Random Draw'!$B:$B,0))</f>
        <v>2922.2254528890408</v>
      </c>
      <c r="T43" s="20" cm="1">
        <f t="array" aca="1" ref="T43" ca="1">INDEX('Random Draw'!$D:$D,MATCH($A43&amp;T$1,'Random Draw'!$A:$A&amp;'Random Draw'!$B:$B,0))</f>
        <v>3039.889865503882</v>
      </c>
      <c r="U43" s="20" cm="1">
        <f t="array" aca="1" ref="U43" ca="1">INDEX('Random Draw'!$D:$D,MATCH($A43&amp;U$1,'Random Draw'!$A:$A&amp;'Random Draw'!$B:$B,0))</f>
        <v>2942.3059644878049</v>
      </c>
      <c r="V43" s="20" cm="1">
        <f t="array" aca="1" ref="V43" ca="1">INDEX('Random Draw'!$D:$D,MATCH($A43&amp;V$1,'Random Draw'!$A:$A&amp;'Random Draw'!$B:$B,0))</f>
        <v>3371.1103102622569</v>
      </c>
    </row>
    <row r="44" spans="1:22" x14ac:dyDescent="0.25">
      <c r="A44" s="20">
        <f t="shared" si="4"/>
        <v>43</v>
      </c>
      <c r="B44" s="21">
        <f t="shared" ca="1" si="3"/>
        <v>17635.882670633826</v>
      </c>
      <c r="C44" s="20" cm="1">
        <f t="array" aca="1" ref="C44" ca="1">INDEX('Random Draw'!$D:$D,MATCH($A44&amp;C$1,'Random Draw'!$A:$A&amp;'Random Draw'!$B:$B,0))</f>
        <v>772.05655587017691</v>
      </c>
      <c r="D44" s="20" cm="1">
        <f t="array" aca="1" ref="D44" ca="1">INDEX('Random Draw'!$D:$D,MATCH($A44&amp;D$1,'Random Draw'!$A:$A&amp;'Random Draw'!$B:$B,0))</f>
        <v>814.12555849706177</v>
      </c>
      <c r="E44" s="20" cm="1">
        <f t="array" aca="1" ref="E44" ca="1">INDEX('Random Draw'!$D:$D,MATCH($A44&amp;E$1,'Random Draw'!$A:$A&amp;'Random Draw'!$B:$B,0))</f>
        <v>660.97346525512933</v>
      </c>
      <c r="F44" s="20" cm="1">
        <f t="array" aca="1" ref="F44" ca="1">INDEX('Random Draw'!$D:$D,MATCH($A44&amp;F$1,'Random Draw'!$A:$A&amp;'Random Draw'!$B:$B,0))</f>
        <v>823.08393714476597</v>
      </c>
      <c r="G44" s="20" cm="1">
        <f t="array" aca="1" ref="G44" ca="1">INDEX('Random Draw'!$D:$D,MATCH($A44&amp;G$1,'Random Draw'!$A:$A&amp;'Random Draw'!$B:$B,0))</f>
        <v>726.60589844973003</v>
      </c>
      <c r="H44" s="20" cm="1">
        <f t="array" aca="1" ref="H44" ca="1">INDEX('Random Draw'!$D:$D,MATCH($A44&amp;H$1,'Random Draw'!$A:$A&amp;'Random Draw'!$B:$B,0))</f>
        <v>1398.7808882029155</v>
      </c>
      <c r="I44" s="20" cm="1">
        <f t="array" aca="1" ref="I44" ca="1">INDEX('Random Draw'!$D:$D,MATCH($A44&amp;I$1,'Random Draw'!$A:$A&amp;'Random Draw'!$B:$B,0))</f>
        <v>1455.220557766007</v>
      </c>
      <c r="J44" s="20" cm="1">
        <f t="array" aca="1" ref="J44" ca="1">INDEX('Random Draw'!$D:$D,MATCH($A44&amp;J$1,'Random Draw'!$A:$A&amp;'Random Draw'!$B:$B,0))</f>
        <v>1399.278500879602</v>
      </c>
      <c r="K44" s="20" cm="1">
        <f t="array" aca="1" ref="K44" ca="1">INDEX('Random Draw'!$D:$D,MATCH($A44&amp;K$1,'Random Draw'!$A:$A&amp;'Random Draw'!$B:$B,0))</f>
        <v>1503.8424221148257</v>
      </c>
      <c r="L44" s="20" cm="1">
        <f t="array" aca="1" ref="L44" ca="1">INDEX('Random Draw'!$D:$D,MATCH($A44&amp;L$1,'Random Draw'!$A:$A&amp;'Random Draw'!$B:$B,0))</f>
        <v>1873.8856691510282</v>
      </c>
      <c r="M44" s="20" cm="1">
        <f t="array" aca="1" ref="M44" ca="1">INDEX('Random Draw'!$D:$D,MATCH($A44&amp;M$1,'Random Draw'!$A:$A&amp;'Random Draw'!$B:$B,0))</f>
        <v>1996.6071851482643</v>
      </c>
      <c r="N44" s="20" cm="1">
        <f t="array" aca="1" ref="N44" ca="1">INDEX('Random Draw'!$D:$D,MATCH($A44&amp;N$1,'Random Draw'!$A:$A&amp;'Random Draw'!$B:$B,0))</f>
        <v>2167.1730370720556</v>
      </c>
      <c r="O44" s="20" cm="1">
        <f t="array" aca="1" ref="O44" ca="1">INDEX('Random Draw'!$D:$D,MATCH($A44&amp;O$1,'Random Draw'!$A:$A&amp;'Random Draw'!$B:$B,0))</f>
        <v>2140.4430662236437</v>
      </c>
      <c r="P44" s="20" cm="1">
        <f t="array" aca="1" ref="P44" ca="1">INDEX('Random Draw'!$D:$D,MATCH($A44&amp;P$1,'Random Draw'!$A:$A&amp;'Random Draw'!$B:$B,0))</f>
        <v>2253.9425561821513</v>
      </c>
      <c r="Q44" s="20" cm="1">
        <f t="array" aca="1" ref="Q44" ca="1">INDEX('Random Draw'!$D:$D,MATCH($A44&amp;Q$1,'Random Draw'!$A:$A&amp;'Random Draw'!$B:$B,0))</f>
        <v>2408.7261700896888</v>
      </c>
      <c r="R44" s="20" cm="1">
        <f t="array" aca="1" ref="R44" ca="1">INDEX('Random Draw'!$D:$D,MATCH($A44&amp;R$1,'Random Draw'!$A:$A&amp;'Random Draw'!$B:$B,0))</f>
        <v>2666.10446034394</v>
      </c>
      <c r="S44" s="20" cm="1">
        <f t="array" aca="1" ref="S44" ca="1">INDEX('Random Draw'!$D:$D,MATCH($A44&amp;S$1,'Random Draw'!$A:$A&amp;'Random Draw'!$B:$B,0))</f>
        <v>2781.0208666010994</v>
      </c>
      <c r="T44" s="20" cm="1">
        <f t="array" aca="1" ref="T44" ca="1">INDEX('Random Draw'!$D:$D,MATCH($A44&amp;T$1,'Random Draw'!$A:$A&amp;'Random Draw'!$B:$B,0))</f>
        <v>3179.7142708080983</v>
      </c>
      <c r="U44" s="20" cm="1">
        <f t="array" aca="1" ref="U44" ca="1">INDEX('Random Draw'!$D:$D,MATCH($A44&amp;U$1,'Random Draw'!$A:$A&amp;'Random Draw'!$B:$B,0))</f>
        <v>3072.1489581494916</v>
      </c>
      <c r="V44" s="20" cm="1">
        <f t="array" aca="1" ref="V44" ca="1">INDEX('Random Draw'!$D:$D,MATCH($A44&amp;V$1,'Random Draw'!$A:$A&amp;'Random Draw'!$B:$B,0))</f>
        <v>3037.4510838494843</v>
      </c>
    </row>
    <row r="45" spans="1:22" x14ac:dyDescent="0.25">
      <c r="A45" s="20">
        <f t="shared" si="4"/>
        <v>44</v>
      </c>
      <c r="B45" s="21">
        <f t="shared" ca="1" si="3"/>
        <v>17703.262262126962</v>
      </c>
      <c r="C45" s="20" cm="1">
        <f t="array" aca="1" ref="C45" ca="1">INDEX('Random Draw'!$D:$D,MATCH($A45&amp;C$1,'Random Draw'!$A:$A&amp;'Random Draw'!$B:$B,0))</f>
        <v>771.29855209255504</v>
      </c>
      <c r="D45" s="20" cm="1">
        <f t="array" aca="1" ref="D45" ca="1">INDEX('Random Draw'!$D:$D,MATCH($A45&amp;D$1,'Random Draw'!$A:$A&amp;'Random Draw'!$B:$B,0))</f>
        <v>720.11959777024083</v>
      </c>
      <c r="E45" s="20" cm="1">
        <f t="array" aca="1" ref="E45" ca="1">INDEX('Random Draw'!$D:$D,MATCH($A45&amp;E$1,'Random Draw'!$A:$A&amp;'Random Draw'!$B:$B,0))</f>
        <v>629.07104842762737</v>
      </c>
      <c r="F45" s="20" cm="1">
        <f t="array" aca="1" ref="F45" ca="1">INDEX('Random Draw'!$D:$D,MATCH($A45&amp;F$1,'Random Draw'!$A:$A&amp;'Random Draw'!$B:$B,0))</f>
        <v>793.21318122884918</v>
      </c>
      <c r="G45" s="20" cm="1">
        <f t="array" aca="1" ref="G45" ca="1">INDEX('Random Draw'!$D:$D,MATCH($A45&amp;G$1,'Random Draw'!$A:$A&amp;'Random Draw'!$B:$B,0))</f>
        <v>808.32911656931617</v>
      </c>
      <c r="H45" s="20" cm="1">
        <f t="array" aca="1" ref="H45" ca="1">INDEX('Random Draw'!$D:$D,MATCH($A45&amp;H$1,'Random Draw'!$A:$A&amp;'Random Draw'!$B:$B,0))</f>
        <v>1273.1177015987532</v>
      </c>
      <c r="I45" s="20" cm="1">
        <f t="array" aca="1" ref="I45" ca="1">INDEX('Random Draw'!$D:$D,MATCH($A45&amp;I$1,'Random Draw'!$A:$A&amp;'Random Draw'!$B:$B,0))</f>
        <v>1538.1988260876356</v>
      </c>
      <c r="J45" s="20" cm="1">
        <f t="array" aca="1" ref="J45" ca="1">INDEX('Random Draw'!$D:$D,MATCH($A45&amp;J$1,'Random Draw'!$A:$A&amp;'Random Draw'!$B:$B,0))</f>
        <v>1427.529045454392</v>
      </c>
      <c r="K45" s="20" cm="1">
        <f t="array" aca="1" ref="K45" ca="1">INDEX('Random Draw'!$D:$D,MATCH($A45&amp;K$1,'Random Draw'!$A:$A&amp;'Random Draw'!$B:$B,0))</f>
        <v>1749.5690550275913</v>
      </c>
      <c r="L45" s="20" cm="1">
        <f t="array" aca="1" ref="L45" ca="1">INDEX('Random Draw'!$D:$D,MATCH($A45&amp;L$1,'Random Draw'!$A:$A&amp;'Random Draw'!$B:$B,0))</f>
        <v>1863.0377049875865</v>
      </c>
      <c r="M45" s="20" cm="1">
        <f t="array" aca="1" ref="M45" ca="1">INDEX('Random Draw'!$D:$D,MATCH($A45&amp;M$1,'Random Draw'!$A:$A&amp;'Random Draw'!$B:$B,0))</f>
        <v>2143.0455272635722</v>
      </c>
      <c r="N45" s="20" cm="1">
        <f t="array" aca="1" ref="N45" ca="1">INDEX('Random Draw'!$D:$D,MATCH($A45&amp;N$1,'Random Draw'!$A:$A&amp;'Random Draw'!$B:$B,0))</f>
        <v>2150.6445473704607</v>
      </c>
      <c r="O45" s="20" cm="1">
        <f t="array" aca="1" ref="O45" ca="1">INDEX('Random Draw'!$D:$D,MATCH($A45&amp;O$1,'Random Draw'!$A:$A&amp;'Random Draw'!$B:$B,0))</f>
        <v>2215.5108674640701</v>
      </c>
      <c r="P45" s="20" cm="1">
        <f t="array" aca="1" ref="P45" ca="1">INDEX('Random Draw'!$D:$D,MATCH($A45&amp;P$1,'Random Draw'!$A:$A&amp;'Random Draw'!$B:$B,0))</f>
        <v>2475.7017541148302</v>
      </c>
      <c r="Q45" s="20" cm="1">
        <f t="array" aca="1" ref="Q45" ca="1">INDEX('Random Draw'!$D:$D,MATCH($A45&amp;Q$1,'Random Draw'!$A:$A&amp;'Random Draw'!$B:$B,0))</f>
        <v>2560.3601275503179</v>
      </c>
      <c r="R45" s="20" cm="1">
        <f t="array" aca="1" ref="R45" ca="1">INDEX('Random Draw'!$D:$D,MATCH($A45&amp;R$1,'Random Draw'!$A:$A&amp;'Random Draw'!$B:$B,0))</f>
        <v>2438.699893289232</v>
      </c>
      <c r="S45" s="20" cm="1">
        <f t="array" aca="1" ref="S45" ca="1">INDEX('Random Draw'!$D:$D,MATCH($A45&amp;S$1,'Random Draw'!$A:$A&amp;'Random Draw'!$B:$B,0))</f>
        <v>2714.9258622146704</v>
      </c>
      <c r="T45" s="20" cm="1">
        <f t="array" aca="1" ref="T45" ca="1">INDEX('Random Draw'!$D:$D,MATCH($A45&amp;T$1,'Random Draw'!$A:$A&amp;'Random Draw'!$B:$B,0))</f>
        <v>2904.1112056048596</v>
      </c>
      <c r="U45" s="20" cm="1">
        <f t="array" aca="1" ref="U45" ca="1">INDEX('Random Draw'!$D:$D,MATCH($A45&amp;U$1,'Random Draw'!$A:$A&amp;'Random Draw'!$B:$B,0))</f>
        <v>2909.3240057911125</v>
      </c>
      <c r="V45" s="20" cm="1">
        <f t="array" aca="1" ref="V45" ca="1">INDEX('Random Draw'!$D:$D,MATCH($A45&amp;V$1,'Random Draw'!$A:$A&amp;'Random Draw'!$B:$B,0))</f>
        <v>3095.0425805549876</v>
      </c>
    </row>
    <row r="46" spans="1:22" x14ac:dyDescent="0.25">
      <c r="A46" s="20">
        <f t="shared" si="4"/>
        <v>45</v>
      </c>
      <c r="B46" s="21">
        <f t="shared" ca="1" si="3"/>
        <v>17158.923431936291</v>
      </c>
      <c r="C46" s="20" cm="1">
        <f t="array" aca="1" ref="C46" ca="1">INDEX('Random Draw'!$D:$D,MATCH($A46&amp;C$1,'Random Draw'!$A:$A&amp;'Random Draw'!$B:$B,0))</f>
        <v>640.65461730413836</v>
      </c>
      <c r="D46" s="20" cm="1">
        <f t="array" aca="1" ref="D46" ca="1">INDEX('Random Draw'!$D:$D,MATCH($A46&amp;D$1,'Random Draw'!$A:$A&amp;'Random Draw'!$B:$B,0))</f>
        <v>734.7557957873729</v>
      </c>
      <c r="E46" s="20" cm="1">
        <f t="array" aca="1" ref="E46" ca="1">INDEX('Random Draw'!$D:$D,MATCH($A46&amp;E$1,'Random Draw'!$A:$A&amp;'Random Draw'!$B:$B,0))</f>
        <v>737.33113748107621</v>
      </c>
      <c r="F46" s="20" cm="1">
        <f t="array" aca="1" ref="F46" ca="1">INDEX('Random Draw'!$D:$D,MATCH($A46&amp;F$1,'Random Draw'!$A:$A&amp;'Random Draw'!$B:$B,0))</f>
        <v>735.91398791773599</v>
      </c>
      <c r="G46" s="20" cm="1">
        <f t="array" aca="1" ref="G46" ca="1">INDEX('Random Draw'!$D:$D,MATCH($A46&amp;G$1,'Random Draw'!$A:$A&amp;'Random Draw'!$B:$B,0))</f>
        <v>850.07542929469196</v>
      </c>
      <c r="H46" s="20" cm="1">
        <f t="array" aca="1" ref="H46" ca="1">INDEX('Random Draw'!$D:$D,MATCH($A46&amp;H$1,'Random Draw'!$A:$A&amp;'Random Draw'!$B:$B,0))</f>
        <v>1333.4970254877592</v>
      </c>
      <c r="I46" s="20" cm="1">
        <f t="array" aca="1" ref="I46" ca="1">INDEX('Random Draw'!$D:$D,MATCH($A46&amp;I$1,'Random Draw'!$A:$A&amp;'Random Draw'!$B:$B,0))</f>
        <v>1283.261790533184</v>
      </c>
      <c r="J46" s="20" cm="1">
        <f t="array" aca="1" ref="J46" ca="1">INDEX('Random Draw'!$D:$D,MATCH($A46&amp;J$1,'Random Draw'!$A:$A&amp;'Random Draw'!$B:$B,0))</f>
        <v>1427.529045454392</v>
      </c>
      <c r="K46" s="20" cm="1">
        <f t="array" aca="1" ref="K46" ca="1">INDEX('Random Draw'!$D:$D,MATCH($A46&amp;K$1,'Random Draw'!$A:$A&amp;'Random Draw'!$B:$B,0))</f>
        <v>1446.0912748902026</v>
      </c>
      <c r="L46" s="20" cm="1">
        <f t="array" aca="1" ref="L46" ca="1">INDEX('Random Draw'!$D:$D,MATCH($A46&amp;L$1,'Random Draw'!$A:$A&amp;'Random Draw'!$B:$B,0))</f>
        <v>1851.0059944535963</v>
      </c>
      <c r="M46" s="20" cm="1">
        <f t="array" aca="1" ref="M46" ca="1">INDEX('Random Draw'!$D:$D,MATCH($A46&amp;M$1,'Random Draw'!$A:$A&amp;'Random Draw'!$B:$B,0))</f>
        <v>1998.8545290056334</v>
      </c>
      <c r="N46" s="20" cm="1">
        <f t="array" aca="1" ref="N46" ca="1">INDEX('Random Draw'!$D:$D,MATCH($A46&amp;N$1,'Random Draw'!$A:$A&amp;'Random Draw'!$B:$B,0))</f>
        <v>2095.5560334229458</v>
      </c>
      <c r="O46" s="20" cm="1">
        <f t="array" aca="1" ref="O46" ca="1">INDEX('Random Draw'!$D:$D,MATCH($A46&amp;O$1,'Random Draw'!$A:$A&amp;'Random Draw'!$B:$B,0))</f>
        <v>2181.0766908849246</v>
      </c>
      <c r="P46" s="20" cm="1">
        <f t="array" aca="1" ref="P46" ca="1">INDEX('Random Draw'!$D:$D,MATCH($A46&amp;P$1,'Random Draw'!$A:$A&amp;'Random Draw'!$B:$B,0))</f>
        <v>2292.3417124563002</v>
      </c>
      <c r="Q46" s="20" cm="1">
        <f t="array" aca="1" ref="Q46" ca="1">INDEX('Random Draw'!$D:$D,MATCH($A46&amp;Q$1,'Random Draw'!$A:$A&amp;'Random Draw'!$B:$B,0))</f>
        <v>2405.8694984488884</v>
      </c>
      <c r="R46" s="20" cm="1">
        <f t="array" aca="1" ref="R46" ca="1">INDEX('Random Draw'!$D:$D,MATCH($A46&amp;R$1,'Random Draw'!$A:$A&amp;'Random Draw'!$B:$B,0))</f>
        <v>2649.0948143894884</v>
      </c>
      <c r="S46" s="20" cm="1">
        <f t="array" aca="1" ref="S46" ca="1">INDEX('Random Draw'!$D:$D,MATCH($A46&amp;S$1,'Random Draw'!$A:$A&amp;'Random Draw'!$B:$B,0))</f>
        <v>2714.9258622146704</v>
      </c>
      <c r="T46" s="20" cm="1">
        <f t="array" aca="1" ref="T46" ca="1">INDEX('Random Draw'!$D:$D,MATCH($A46&amp;T$1,'Random Draw'!$A:$A&amp;'Random Draw'!$B:$B,0))</f>
        <v>2739.213207284698</v>
      </c>
      <c r="U46" s="20" cm="1">
        <f t="array" aca="1" ref="U46" ca="1">INDEX('Random Draw'!$D:$D,MATCH($A46&amp;U$1,'Random Draw'!$A:$A&amp;'Random Draw'!$B:$B,0))</f>
        <v>2936.5343993229189</v>
      </c>
      <c r="V46" s="20" cm="1">
        <f t="array" aca="1" ref="V46" ca="1">INDEX('Random Draw'!$D:$D,MATCH($A46&amp;V$1,'Random Draw'!$A:$A&amp;'Random Draw'!$B:$B,0))</f>
        <v>3152.2080951363969</v>
      </c>
    </row>
    <row r="47" spans="1:22" x14ac:dyDescent="0.25">
      <c r="A47" s="20">
        <f t="shared" si="4"/>
        <v>46</v>
      </c>
      <c r="B47" s="21">
        <f t="shared" ca="1" si="3"/>
        <v>17579.854290586012</v>
      </c>
      <c r="C47" s="20" cm="1">
        <f t="array" aca="1" ref="C47" ca="1">INDEX('Random Draw'!$D:$D,MATCH($A47&amp;C$1,'Random Draw'!$A:$A&amp;'Random Draw'!$B:$B,0))</f>
        <v>549.54289291114378</v>
      </c>
      <c r="D47" s="20" cm="1">
        <f t="array" aca="1" ref="D47" ca="1">INDEX('Random Draw'!$D:$D,MATCH($A47&amp;D$1,'Random Draw'!$A:$A&amp;'Random Draw'!$B:$B,0))</f>
        <v>656.45900485431923</v>
      </c>
      <c r="E47" s="20" cm="1">
        <f t="array" aca="1" ref="E47" ca="1">INDEX('Random Draw'!$D:$D,MATCH($A47&amp;E$1,'Random Draw'!$A:$A&amp;'Random Draw'!$B:$B,0))</f>
        <v>645.82544986588823</v>
      </c>
      <c r="F47" s="20" cm="1">
        <f t="array" aca="1" ref="F47" ca="1">INDEX('Random Draw'!$D:$D,MATCH($A47&amp;F$1,'Random Draw'!$A:$A&amp;'Random Draw'!$B:$B,0))</f>
        <v>964.60320123790234</v>
      </c>
      <c r="G47" s="20" cm="1">
        <f t="array" aca="1" ref="G47" ca="1">INDEX('Random Draw'!$D:$D,MATCH($A47&amp;G$1,'Random Draw'!$A:$A&amp;'Random Draw'!$B:$B,0))</f>
        <v>653.25209279114358</v>
      </c>
      <c r="H47" s="20" cm="1">
        <f t="array" aca="1" ref="H47" ca="1">INDEX('Random Draw'!$D:$D,MATCH($A47&amp;H$1,'Random Draw'!$A:$A&amp;'Random Draw'!$B:$B,0))</f>
        <v>1422.3439072397896</v>
      </c>
      <c r="I47" s="20" cm="1">
        <f t="array" aca="1" ref="I47" ca="1">INDEX('Random Draw'!$D:$D,MATCH($A47&amp;I$1,'Random Draw'!$A:$A&amp;'Random Draw'!$B:$B,0))</f>
        <v>1389.8967829137432</v>
      </c>
      <c r="J47" s="20" cm="1">
        <f t="array" aca="1" ref="J47" ca="1">INDEX('Random Draw'!$D:$D,MATCH($A47&amp;J$1,'Random Draw'!$A:$A&amp;'Random Draw'!$B:$B,0))</f>
        <v>1583.4520984657524</v>
      </c>
      <c r="K47" s="20" cm="1">
        <f t="array" aca="1" ref="K47" ca="1">INDEX('Random Draw'!$D:$D,MATCH($A47&amp;K$1,'Random Draw'!$A:$A&amp;'Random Draw'!$B:$B,0))</f>
        <v>1422.19945380217</v>
      </c>
      <c r="L47" s="20" cm="1">
        <f t="array" aca="1" ref="L47" ca="1">INDEX('Random Draw'!$D:$D,MATCH($A47&amp;L$1,'Random Draw'!$A:$A&amp;'Random Draw'!$B:$B,0))</f>
        <v>2017.8158282255222</v>
      </c>
      <c r="M47" s="20" cm="1">
        <f t="array" aca="1" ref="M47" ca="1">INDEX('Random Draw'!$D:$D,MATCH($A47&amp;M$1,'Random Draw'!$A:$A&amp;'Random Draw'!$B:$B,0))</f>
        <v>2052.5993977798912</v>
      </c>
      <c r="N47" s="20" cm="1">
        <f t="array" aca="1" ref="N47" ca="1">INDEX('Random Draw'!$D:$D,MATCH($A47&amp;N$1,'Random Draw'!$A:$A&amp;'Random Draw'!$B:$B,0))</f>
        <v>2095.5560334229458</v>
      </c>
      <c r="O47" s="20" cm="1">
        <f t="array" aca="1" ref="O47" ca="1">INDEX('Random Draw'!$D:$D,MATCH($A47&amp;O$1,'Random Draw'!$A:$A&amp;'Random Draw'!$B:$B,0))</f>
        <v>2181.0766908849246</v>
      </c>
      <c r="P47" s="20" cm="1">
        <f t="array" aca="1" ref="P47" ca="1">INDEX('Random Draw'!$D:$D,MATCH($A47&amp;P$1,'Random Draw'!$A:$A&amp;'Random Draw'!$B:$B,0))</f>
        <v>2441.4589439115657</v>
      </c>
      <c r="Q47" s="20" cm="1">
        <f t="array" aca="1" ref="Q47" ca="1">INDEX('Random Draw'!$D:$D,MATCH($A47&amp;Q$1,'Random Draw'!$A:$A&amp;'Random Draw'!$B:$B,0))</f>
        <v>2645.3460306241436</v>
      </c>
      <c r="R47" s="20" cm="1">
        <f t="array" aca="1" ref="R47" ca="1">INDEX('Random Draw'!$D:$D,MATCH($A47&amp;R$1,'Random Draw'!$A:$A&amp;'Random Draw'!$B:$B,0))</f>
        <v>2666.10446034394</v>
      </c>
      <c r="S47" s="20" cm="1">
        <f t="array" aca="1" ref="S47" ca="1">INDEX('Random Draw'!$D:$D,MATCH($A47&amp;S$1,'Random Draw'!$A:$A&amp;'Random Draw'!$B:$B,0))</f>
        <v>3142.1345578661408</v>
      </c>
      <c r="T47" s="20" cm="1">
        <f t="array" aca="1" ref="T47" ca="1">INDEX('Random Draw'!$D:$D,MATCH($A47&amp;T$1,'Random Draw'!$A:$A&amp;'Random Draw'!$B:$B,0))</f>
        <v>2755.0796441291036</v>
      </c>
      <c r="U47" s="20" cm="1">
        <f t="array" aca="1" ref="U47" ca="1">INDEX('Random Draw'!$D:$D,MATCH($A47&amp;U$1,'Random Draw'!$A:$A&amp;'Random Draw'!$B:$B,0))</f>
        <v>2938.7456392604363</v>
      </c>
      <c r="V47" s="20" cm="1">
        <f t="array" aca="1" ref="V47" ca="1">INDEX('Random Draw'!$D:$D,MATCH($A47&amp;V$1,'Random Draw'!$A:$A&amp;'Random Draw'!$B:$B,0))</f>
        <v>3037.4510838494843</v>
      </c>
    </row>
    <row r="48" spans="1:22" x14ac:dyDescent="0.25">
      <c r="A48" s="20">
        <f t="shared" si="4"/>
        <v>47</v>
      </c>
      <c r="B48" s="21">
        <f t="shared" ca="1" si="3"/>
        <v>17608.296961130545</v>
      </c>
      <c r="C48" s="20" cm="1">
        <f t="array" aca="1" ref="C48" ca="1">INDEX('Random Draw'!$D:$D,MATCH($A48&amp;C$1,'Random Draw'!$A:$A&amp;'Random Draw'!$B:$B,0))</f>
        <v>600.00163690942293</v>
      </c>
      <c r="D48" s="20" cm="1">
        <f t="array" aca="1" ref="D48" ca="1">INDEX('Random Draw'!$D:$D,MATCH($A48&amp;D$1,'Random Draw'!$A:$A&amp;'Random Draw'!$B:$B,0))</f>
        <v>656.45900485431923</v>
      </c>
      <c r="E48" s="20" cm="1">
        <f t="array" aca="1" ref="E48" ca="1">INDEX('Random Draw'!$D:$D,MATCH($A48&amp;E$1,'Random Draw'!$A:$A&amp;'Random Draw'!$B:$B,0))</f>
        <v>711.24518500488057</v>
      </c>
      <c r="F48" s="20" cm="1">
        <f t="array" aca="1" ref="F48" ca="1">INDEX('Random Draw'!$D:$D,MATCH($A48&amp;F$1,'Random Draw'!$A:$A&amp;'Random Draw'!$B:$B,0))</f>
        <v>735.91398791773599</v>
      </c>
      <c r="G48" s="20" cm="1">
        <f t="array" aca="1" ref="G48" ca="1">INDEX('Random Draw'!$D:$D,MATCH($A48&amp;G$1,'Random Draw'!$A:$A&amp;'Random Draw'!$B:$B,0))</f>
        <v>653.25209279114358</v>
      </c>
      <c r="H48" s="20" cm="1">
        <f t="array" aca="1" ref="H48" ca="1">INDEX('Random Draw'!$D:$D,MATCH($A48&amp;H$1,'Random Draw'!$A:$A&amp;'Random Draw'!$B:$B,0))</f>
        <v>1395.3413521040598</v>
      </c>
      <c r="I48" s="20" cm="1">
        <f t="array" aca="1" ref="I48" ca="1">INDEX('Random Draw'!$D:$D,MATCH($A48&amp;I$1,'Random Draw'!$A:$A&amp;'Random Draw'!$B:$B,0))</f>
        <v>1538.1988260876356</v>
      </c>
      <c r="J48" s="20" cm="1">
        <f t="array" aca="1" ref="J48" ca="1">INDEX('Random Draw'!$D:$D,MATCH($A48&amp;J$1,'Random Draw'!$A:$A&amp;'Random Draw'!$B:$B,0))</f>
        <v>1522.2728312486545</v>
      </c>
      <c r="K48" s="20" cm="1">
        <f t="array" aca="1" ref="K48" ca="1">INDEX('Random Draw'!$D:$D,MATCH($A48&amp;K$1,'Random Draw'!$A:$A&amp;'Random Draw'!$B:$B,0))</f>
        <v>1539.4278142834607</v>
      </c>
      <c r="L48" s="20" cm="1">
        <f t="array" aca="1" ref="L48" ca="1">INDEX('Random Draw'!$D:$D,MATCH($A48&amp;L$1,'Random Draw'!$A:$A&amp;'Random Draw'!$B:$B,0))</f>
        <v>1955.5458485883378</v>
      </c>
      <c r="M48" s="20" cm="1">
        <f t="array" aca="1" ref="M48" ca="1">INDEX('Random Draw'!$D:$D,MATCH($A48&amp;M$1,'Random Draw'!$A:$A&amp;'Random Draw'!$B:$B,0))</f>
        <v>1966.5913518695475</v>
      </c>
      <c r="N48" s="20" cm="1">
        <f t="array" aca="1" ref="N48" ca="1">INDEX('Random Draw'!$D:$D,MATCH($A48&amp;N$1,'Random Draw'!$A:$A&amp;'Random Draw'!$B:$B,0))</f>
        <v>2150.6445473704607</v>
      </c>
      <c r="O48" s="20" cm="1">
        <f t="array" aca="1" ref="O48" ca="1">INDEX('Random Draw'!$D:$D,MATCH($A48&amp;O$1,'Random Draw'!$A:$A&amp;'Random Draw'!$B:$B,0))</f>
        <v>2431.3824489587669</v>
      </c>
      <c r="P48" s="20" cm="1">
        <f t="array" aca="1" ref="P48" ca="1">INDEX('Random Draw'!$D:$D,MATCH($A48&amp;P$1,'Random Draw'!$A:$A&amp;'Random Draw'!$B:$B,0))</f>
        <v>2413.4787283460246</v>
      </c>
      <c r="Q48" s="20" cm="1">
        <f t="array" aca="1" ref="Q48" ca="1">INDEX('Random Draw'!$D:$D,MATCH($A48&amp;Q$1,'Random Draw'!$A:$A&amp;'Random Draw'!$B:$B,0))</f>
        <v>2560.3601275503179</v>
      </c>
      <c r="R48" s="20" cm="1">
        <f t="array" aca="1" ref="R48" ca="1">INDEX('Random Draw'!$D:$D,MATCH($A48&amp;R$1,'Random Draw'!$A:$A&amp;'Random Draw'!$B:$B,0))</f>
        <v>2854.8029331286648</v>
      </c>
      <c r="S48" s="20" cm="1">
        <f t="array" aca="1" ref="S48" ca="1">INDEX('Random Draw'!$D:$D,MATCH($A48&amp;S$1,'Random Draw'!$A:$A&amp;'Random Draw'!$B:$B,0))</f>
        <v>2960.5574752510638</v>
      </c>
      <c r="T48" s="20" cm="1">
        <f t="array" aca="1" ref="T48" ca="1">INDEX('Random Draw'!$D:$D,MATCH($A48&amp;T$1,'Random Draw'!$A:$A&amp;'Random Draw'!$B:$B,0))</f>
        <v>2654.6952313463698</v>
      </c>
      <c r="U48" s="20" cm="1">
        <f t="array" aca="1" ref="U48" ca="1">INDEX('Random Draw'!$D:$D,MATCH($A48&amp;U$1,'Random Draw'!$A:$A&amp;'Random Draw'!$B:$B,0))</f>
        <v>2942.3059644878049</v>
      </c>
      <c r="V48" s="20" cm="1">
        <f t="array" aca="1" ref="V48" ca="1">INDEX('Random Draw'!$D:$D,MATCH($A48&amp;V$1,'Random Draw'!$A:$A&amp;'Random Draw'!$B:$B,0))</f>
        <v>3061.8796286077463</v>
      </c>
    </row>
    <row r="49" spans="1:23" x14ac:dyDescent="0.25">
      <c r="A49" s="20">
        <f t="shared" si="4"/>
        <v>48</v>
      </c>
      <c r="B49" s="21">
        <f t="shared" ca="1" si="3"/>
        <v>17052.27415965842</v>
      </c>
      <c r="C49" s="20" cm="1">
        <f t="array" aca="1" ref="C49" ca="1">INDEX('Random Draw'!$D:$D,MATCH($A49&amp;C$1,'Random Draw'!$A:$A&amp;'Random Draw'!$B:$B,0))</f>
        <v>600.00163690942293</v>
      </c>
      <c r="D49" s="20" cm="1">
        <f t="array" aca="1" ref="D49" ca="1">INDEX('Random Draw'!$D:$D,MATCH($A49&amp;D$1,'Random Draw'!$A:$A&amp;'Random Draw'!$B:$B,0))</f>
        <v>656.45900485431923</v>
      </c>
      <c r="E49" s="20" cm="1">
        <f t="array" aca="1" ref="E49" ca="1">INDEX('Random Draw'!$D:$D,MATCH($A49&amp;E$1,'Random Draw'!$A:$A&amp;'Random Draw'!$B:$B,0))</f>
        <v>723.09873319975929</v>
      </c>
      <c r="F49" s="20" cm="1">
        <f t="array" aca="1" ref="F49" ca="1">INDEX('Random Draw'!$D:$D,MATCH($A49&amp;F$1,'Random Draw'!$A:$A&amp;'Random Draw'!$B:$B,0))</f>
        <v>753.14787131059575</v>
      </c>
      <c r="G49" s="20" cm="1">
        <f t="array" aca="1" ref="G49" ca="1">INDEX('Random Draw'!$D:$D,MATCH($A49&amp;G$1,'Random Draw'!$A:$A&amp;'Random Draw'!$B:$B,0))</f>
        <v>642.95723399329711</v>
      </c>
      <c r="H49" s="20" cm="1">
        <f t="array" aca="1" ref="H49" ca="1">INDEX('Random Draw'!$D:$D,MATCH($A49&amp;H$1,'Random Draw'!$A:$A&amp;'Random Draw'!$B:$B,0))</f>
        <v>1170.3701360048383</v>
      </c>
      <c r="I49" s="20" cm="1">
        <f t="array" aca="1" ref="I49" ca="1">INDEX('Random Draw'!$D:$D,MATCH($A49&amp;I$1,'Random Draw'!$A:$A&amp;'Random Draw'!$B:$B,0))</f>
        <v>1541.3067665727763</v>
      </c>
      <c r="J49" s="20" cm="1">
        <f t="array" aca="1" ref="J49" ca="1">INDEX('Random Draw'!$D:$D,MATCH($A49&amp;J$1,'Random Draw'!$A:$A&amp;'Random Draw'!$B:$B,0))</f>
        <v>1613.5753678368987</v>
      </c>
      <c r="K49" s="20" cm="1">
        <f t="array" aca="1" ref="K49" ca="1">INDEX('Random Draw'!$D:$D,MATCH($A49&amp;K$1,'Random Draw'!$A:$A&amp;'Random Draw'!$B:$B,0))</f>
        <v>1487.8222654758822</v>
      </c>
      <c r="L49" s="20" cm="1">
        <f t="array" aca="1" ref="L49" ca="1">INDEX('Random Draw'!$D:$D,MATCH($A49&amp;L$1,'Random Draw'!$A:$A&amp;'Random Draw'!$B:$B,0))</f>
        <v>2017.8158282255222</v>
      </c>
      <c r="M49" s="20" cm="1">
        <f t="array" aca="1" ref="M49" ca="1">INDEX('Random Draw'!$D:$D,MATCH($A49&amp;M$1,'Random Draw'!$A:$A&amp;'Random Draw'!$B:$B,0))</f>
        <v>2003.1340008463203</v>
      </c>
      <c r="N49" s="20" cm="1">
        <f t="array" aca="1" ref="N49" ca="1">INDEX('Random Draw'!$D:$D,MATCH($A49&amp;N$1,'Random Draw'!$A:$A&amp;'Random Draw'!$B:$B,0))</f>
        <v>2068.7636496834994</v>
      </c>
      <c r="O49" s="20" cm="1">
        <f t="array" aca="1" ref="O49" ca="1">INDEX('Random Draw'!$D:$D,MATCH($A49&amp;O$1,'Random Draw'!$A:$A&amp;'Random Draw'!$B:$B,0))</f>
        <v>2284.9682655220813</v>
      </c>
      <c r="P49" s="20" cm="1">
        <f t="array" aca="1" ref="P49" ca="1">INDEX('Random Draw'!$D:$D,MATCH($A49&amp;P$1,'Random Draw'!$A:$A&amp;'Random Draw'!$B:$B,0))</f>
        <v>2223.5096170217998</v>
      </c>
      <c r="Q49" s="20" cm="1">
        <f t="array" aca="1" ref="Q49" ca="1">INDEX('Random Draw'!$D:$D,MATCH($A49&amp;Q$1,'Random Draw'!$A:$A&amp;'Random Draw'!$B:$B,0))</f>
        <v>2405.8694984488884</v>
      </c>
      <c r="R49" s="20" cm="1">
        <f t="array" aca="1" ref="R49" ca="1">INDEX('Random Draw'!$D:$D,MATCH($A49&amp;R$1,'Random Draw'!$A:$A&amp;'Random Draw'!$B:$B,0))</f>
        <v>2438.699893289232</v>
      </c>
      <c r="S49" s="20" cm="1">
        <f t="array" aca="1" ref="S49" ca="1">INDEX('Random Draw'!$D:$D,MATCH($A49&amp;S$1,'Random Draw'!$A:$A&amp;'Random Draw'!$B:$B,0))</f>
        <v>2714.9258622146704</v>
      </c>
      <c r="T49" s="20" cm="1">
        <f t="array" aca="1" ref="T49" ca="1">INDEX('Random Draw'!$D:$D,MATCH($A49&amp;T$1,'Random Draw'!$A:$A&amp;'Random Draw'!$B:$B,0))</f>
        <v>2654.6952313463698</v>
      </c>
      <c r="U49" s="20" cm="1">
        <f t="array" aca="1" ref="U49" ca="1">INDEX('Random Draw'!$D:$D,MATCH($A49&amp;U$1,'Random Draw'!$A:$A&amp;'Random Draw'!$B:$B,0))</f>
        <v>2942.3059644878049</v>
      </c>
      <c r="V49" s="20" cm="1">
        <f t="array" aca="1" ref="V49" ca="1">INDEX('Random Draw'!$D:$D,MATCH($A49&amp;V$1,'Random Draw'!$A:$A&amp;'Random Draw'!$B:$B,0))</f>
        <v>3037.4510838494843</v>
      </c>
    </row>
    <row r="50" spans="1:23" x14ac:dyDescent="0.25">
      <c r="A50" s="20">
        <f t="shared" si="4"/>
        <v>49</v>
      </c>
      <c r="B50" s="21">
        <f t="shared" ca="1" si="3"/>
        <v>17686.216361320206</v>
      </c>
      <c r="C50" s="20" cm="1">
        <f t="array" aca="1" ref="C50" ca="1">INDEX('Random Draw'!$D:$D,MATCH($A50&amp;C$1,'Random Draw'!$A:$A&amp;'Random Draw'!$B:$B,0))</f>
        <v>612.15965708627414</v>
      </c>
      <c r="D50" s="20" cm="1">
        <f t="array" aca="1" ref="D50" ca="1">INDEX('Random Draw'!$D:$D,MATCH($A50&amp;D$1,'Random Draw'!$A:$A&amp;'Random Draw'!$B:$B,0))</f>
        <v>734.7557957873729</v>
      </c>
      <c r="E50" s="20" cm="1">
        <f t="array" aca="1" ref="E50" ca="1">INDEX('Random Draw'!$D:$D,MATCH($A50&amp;E$1,'Random Draw'!$A:$A&amp;'Random Draw'!$B:$B,0))</f>
        <v>660.97346525512933</v>
      </c>
      <c r="F50" s="20" cm="1">
        <f t="array" aca="1" ref="F50" ca="1">INDEX('Random Draw'!$D:$D,MATCH($A50&amp;F$1,'Random Draw'!$A:$A&amp;'Random Draw'!$B:$B,0))</f>
        <v>964.60320123790234</v>
      </c>
      <c r="G50" s="20" cm="1">
        <f t="array" aca="1" ref="G50" ca="1">INDEX('Random Draw'!$D:$D,MATCH($A50&amp;G$1,'Random Draw'!$A:$A&amp;'Random Draw'!$B:$B,0))</f>
        <v>856.31017150504522</v>
      </c>
      <c r="H50" s="20" cm="1">
        <f t="array" aca="1" ref="H50" ca="1">INDEX('Random Draw'!$D:$D,MATCH($A50&amp;H$1,'Random Draw'!$A:$A&amp;'Random Draw'!$B:$B,0))</f>
        <v>1231.3286855991141</v>
      </c>
      <c r="I50" s="20" cm="1">
        <f t="array" aca="1" ref="I50" ca="1">INDEX('Random Draw'!$D:$D,MATCH($A50&amp;I$1,'Random Draw'!$A:$A&amp;'Random Draw'!$B:$B,0))</f>
        <v>1343.1118451776249</v>
      </c>
      <c r="J50" s="20" cm="1">
        <f t="array" aca="1" ref="J50" ca="1">INDEX('Random Draw'!$D:$D,MATCH($A50&amp;J$1,'Random Draw'!$A:$A&amp;'Random Draw'!$B:$B,0))</f>
        <v>1448.7821487213321</v>
      </c>
      <c r="K50" s="20" cm="1">
        <f t="array" aca="1" ref="K50" ca="1">INDEX('Random Draw'!$D:$D,MATCH($A50&amp;K$1,'Random Draw'!$A:$A&amp;'Random Draw'!$B:$B,0))</f>
        <v>1545.2049018862363</v>
      </c>
      <c r="L50" s="20" cm="1">
        <f t="array" aca="1" ref="L50" ca="1">INDEX('Random Draw'!$D:$D,MATCH($A50&amp;L$1,'Random Draw'!$A:$A&amp;'Random Draw'!$B:$B,0))</f>
        <v>1878.7469399754414</v>
      </c>
      <c r="M50" s="20" cm="1">
        <f t="array" aca="1" ref="M50" ca="1">INDEX('Random Draw'!$D:$D,MATCH($A50&amp;M$1,'Random Draw'!$A:$A&amp;'Random Draw'!$B:$B,0))</f>
        <v>2143.0455272635722</v>
      </c>
      <c r="N50" s="20" cm="1">
        <f t="array" aca="1" ref="N50" ca="1">INDEX('Random Draw'!$D:$D,MATCH($A50&amp;N$1,'Random Draw'!$A:$A&amp;'Random Draw'!$B:$B,0))</f>
        <v>2032.9464463916413</v>
      </c>
      <c r="O50" s="20" cm="1">
        <f t="array" aca="1" ref="O50" ca="1">INDEX('Random Draw'!$D:$D,MATCH($A50&amp;O$1,'Random Draw'!$A:$A&amp;'Random Draw'!$B:$B,0))</f>
        <v>2364.1429871401238</v>
      </c>
      <c r="P50" s="20" cm="1">
        <f t="array" aca="1" ref="P50" ca="1">INDEX('Random Draw'!$D:$D,MATCH($A50&amp;P$1,'Random Draw'!$A:$A&amp;'Random Draw'!$B:$B,0))</f>
        <v>2207.5583624508845</v>
      </c>
      <c r="Q50" s="20" cm="1">
        <f t="array" aca="1" ref="Q50" ca="1">INDEX('Random Draw'!$D:$D,MATCH($A50&amp;Q$1,'Random Draw'!$A:$A&amp;'Random Draw'!$B:$B,0))</f>
        <v>2645.3460306241436</v>
      </c>
      <c r="R50" s="20" cm="1">
        <f t="array" aca="1" ref="R50" ca="1">INDEX('Random Draw'!$D:$D,MATCH($A50&amp;R$1,'Random Draw'!$A:$A&amp;'Random Draw'!$B:$B,0))</f>
        <v>2780.2007788527349</v>
      </c>
      <c r="S50" s="20" cm="1">
        <f t="array" aca="1" ref="S50" ca="1">INDEX('Random Draw'!$D:$D,MATCH($A50&amp;S$1,'Random Draw'!$A:$A&amp;'Random Draw'!$B:$B,0))</f>
        <v>2710.4780763511317</v>
      </c>
      <c r="T50" s="20" cm="1">
        <f t="array" aca="1" ref="T50" ca="1">INDEX('Random Draw'!$D:$D,MATCH($A50&amp;T$1,'Random Draw'!$A:$A&amp;'Random Draw'!$B:$B,0))</f>
        <v>2904.1112056048596</v>
      </c>
      <c r="U50" s="20" cm="1">
        <f t="array" aca="1" ref="U50" ca="1">INDEX('Random Draw'!$D:$D,MATCH($A50&amp;U$1,'Random Draw'!$A:$A&amp;'Random Draw'!$B:$B,0))</f>
        <v>2938.7456392604363</v>
      </c>
      <c r="V50" s="20" cm="1">
        <f t="array" aca="1" ref="V50" ca="1">INDEX('Random Draw'!$D:$D,MATCH($A50&amp;V$1,'Random Draw'!$A:$A&amp;'Random Draw'!$B:$B,0))</f>
        <v>3468.2675358369224</v>
      </c>
    </row>
    <row r="51" spans="1:23" x14ac:dyDescent="0.25">
      <c r="A51" s="20">
        <f t="shared" si="4"/>
        <v>50</v>
      </c>
      <c r="B51" s="21">
        <f t="shared" ca="1" si="3"/>
        <v>17561.347883921651</v>
      </c>
      <c r="C51" s="20" cm="1">
        <f t="array" aca="1" ref="C51" ca="1">INDEX('Random Draw'!$D:$D,MATCH($A51&amp;C$1,'Random Draw'!$A:$A&amp;'Random Draw'!$B:$B,0))</f>
        <v>771.29855209255504</v>
      </c>
      <c r="D51" s="20" cm="1">
        <f t="array" aca="1" ref="D51" ca="1">INDEX('Random Draw'!$D:$D,MATCH($A51&amp;D$1,'Random Draw'!$A:$A&amp;'Random Draw'!$B:$B,0))</f>
        <v>823.31567322731121</v>
      </c>
      <c r="E51" s="20" cm="1">
        <f t="array" aca="1" ref="E51" ca="1">INDEX('Random Draw'!$D:$D,MATCH($A51&amp;E$1,'Random Draw'!$A:$A&amp;'Random Draw'!$B:$B,0))</f>
        <v>768.39267775981352</v>
      </c>
      <c r="F51" s="20" cm="1">
        <f t="array" aca="1" ref="F51" ca="1">INDEX('Random Draw'!$D:$D,MATCH($A51&amp;F$1,'Random Draw'!$A:$A&amp;'Random Draw'!$B:$B,0))</f>
        <v>662.65192844733815</v>
      </c>
      <c r="G51" s="20" cm="1">
        <f t="array" aca="1" ref="G51" ca="1">INDEX('Random Draw'!$D:$D,MATCH($A51&amp;G$1,'Random Draw'!$A:$A&amp;'Random Draw'!$B:$B,0))</f>
        <v>642.95723399329711</v>
      </c>
      <c r="H51" s="20" cm="1">
        <f t="array" aca="1" ref="H51" ca="1">INDEX('Random Draw'!$D:$D,MATCH($A51&amp;H$1,'Random Draw'!$A:$A&amp;'Random Draw'!$B:$B,0))</f>
        <v>1170.3701360048383</v>
      </c>
      <c r="I51" s="20" cm="1">
        <f t="array" aca="1" ref="I51" ca="1">INDEX('Random Draw'!$D:$D,MATCH($A51&amp;I$1,'Random Draw'!$A:$A&amp;'Random Draw'!$B:$B,0))</f>
        <v>1549.6067515293757</v>
      </c>
      <c r="J51" s="20" cm="1">
        <f t="array" aca="1" ref="J51" ca="1">INDEX('Random Draw'!$D:$D,MATCH($A51&amp;J$1,'Random Draw'!$A:$A&amp;'Random Draw'!$B:$B,0))</f>
        <v>1399.278500879602</v>
      </c>
      <c r="K51" s="20" cm="1">
        <f t="array" aca="1" ref="K51" ca="1">INDEX('Random Draw'!$D:$D,MATCH($A51&amp;K$1,'Random Draw'!$A:$A&amp;'Random Draw'!$B:$B,0))</f>
        <v>1489.3201696239444</v>
      </c>
      <c r="L51" s="20" cm="1">
        <f t="array" aca="1" ref="L51" ca="1">INDEX('Random Draw'!$D:$D,MATCH($A51&amp;L$1,'Random Draw'!$A:$A&amp;'Random Draw'!$B:$B,0))</f>
        <v>1901.5939549887573</v>
      </c>
      <c r="M51" s="20" cm="1">
        <f t="array" aca="1" ref="M51" ca="1">INDEX('Random Draw'!$D:$D,MATCH($A51&amp;M$1,'Random Draw'!$A:$A&amp;'Random Draw'!$B:$B,0))</f>
        <v>2055.0070027926981</v>
      </c>
      <c r="N51" s="20" cm="1">
        <f t="array" aca="1" ref="N51" ca="1">INDEX('Random Draw'!$D:$D,MATCH($A51&amp;N$1,'Random Draw'!$A:$A&amp;'Random Draw'!$B:$B,0))</f>
        <v>2184.73144322486</v>
      </c>
      <c r="O51" s="20" cm="1">
        <f t="array" aca="1" ref="O51" ca="1">INDEX('Random Draw'!$D:$D,MATCH($A51&amp;O$1,'Random Draw'!$A:$A&amp;'Random Draw'!$B:$B,0))</f>
        <v>2199.2127652253557</v>
      </c>
      <c r="P51" s="20" cm="1">
        <f t="array" aca="1" ref="P51" ca="1">INDEX('Random Draw'!$D:$D,MATCH($A51&amp;P$1,'Random Draw'!$A:$A&amp;'Random Draw'!$B:$B,0))</f>
        <v>2223.5096170217998</v>
      </c>
      <c r="Q51" s="20" cm="1">
        <f t="array" aca="1" ref="Q51" ca="1">INDEX('Random Draw'!$D:$D,MATCH($A51&amp;Q$1,'Random Draw'!$A:$A&amp;'Random Draw'!$B:$B,0))</f>
        <v>2283.1124009558098</v>
      </c>
      <c r="R51" s="20" cm="1">
        <f t="array" aca="1" ref="R51" ca="1">INDEX('Random Draw'!$D:$D,MATCH($A51&amp;R$1,'Random Draw'!$A:$A&amp;'Random Draw'!$B:$B,0))</f>
        <v>2780.2007788527349</v>
      </c>
      <c r="S51" s="20" cm="1">
        <f t="array" aca="1" ref="S51" ca="1">INDEX('Random Draw'!$D:$D,MATCH($A51&amp;S$1,'Random Draw'!$A:$A&amp;'Random Draw'!$B:$B,0))</f>
        <v>2878.2148210266341</v>
      </c>
      <c r="T51" s="20" cm="1">
        <f t="array" aca="1" ref="T51" ca="1">INDEX('Random Draw'!$D:$D,MATCH($A51&amp;T$1,'Random Draw'!$A:$A&amp;'Random Draw'!$B:$B,0))</f>
        <v>3039.889865503882</v>
      </c>
      <c r="U51" s="20" cm="1">
        <f t="array" aca="1" ref="U51" ca="1">INDEX('Random Draw'!$D:$D,MATCH($A51&amp;U$1,'Random Draw'!$A:$A&amp;'Random Draw'!$B:$B,0))</f>
        <v>3144.2316987442737</v>
      </c>
      <c r="V51" s="20" cm="1">
        <f t="array" aca="1" ref="V51" ca="1">INDEX('Random Draw'!$D:$D,MATCH($A51&amp;V$1,'Random Draw'!$A:$A&amp;'Random Draw'!$B:$B,0))</f>
        <v>3211.289527439953</v>
      </c>
    </row>
    <row r="52" spans="1:23" x14ac:dyDescent="0.25">
      <c r="B52" s="21"/>
      <c r="W52" s="20" t="s">
        <v>6</v>
      </c>
    </row>
    <row r="53" spans="1:23" x14ac:dyDescent="0.25">
      <c r="A53" s="42" t="s">
        <v>14</v>
      </c>
      <c r="B53" s="42"/>
      <c r="C53" s="38">
        <f ca="1">AVERAGE(C2:C51)</f>
        <v>661.00665060939286</v>
      </c>
      <c r="D53" s="38">
        <f t="shared" ref="D53:V53" ca="1" si="5">AVERAGE(D2:D51)</f>
        <v>715.31742326711219</v>
      </c>
      <c r="E53" s="38">
        <f t="shared" ca="1" si="5"/>
        <v>694.80883043704762</v>
      </c>
      <c r="F53" s="38">
        <f t="shared" ca="1" si="5"/>
        <v>829.23798740684788</v>
      </c>
      <c r="G53" s="38">
        <f t="shared" ca="1" si="5"/>
        <v>710.81311799085245</v>
      </c>
      <c r="H53" s="38">
        <f t="shared" ca="1" si="5"/>
        <v>1302.5853481287338</v>
      </c>
      <c r="I53" s="38">
        <f t="shared" ca="1" si="5"/>
        <v>1435.4516203968708</v>
      </c>
      <c r="J53" s="38">
        <f t="shared" ca="1" si="5"/>
        <v>1468.9600331004983</v>
      </c>
      <c r="K53" s="38">
        <f t="shared" ca="1" si="5"/>
        <v>1566.9922790154246</v>
      </c>
      <c r="L53" s="38">
        <f t="shared" ca="1" si="5"/>
        <v>1940.2838366456729</v>
      </c>
      <c r="M53" s="38">
        <f t="shared" ca="1" si="5"/>
        <v>2067.9377657984851</v>
      </c>
      <c r="N53" s="38">
        <f t="shared" ca="1" si="5"/>
        <v>2137.0310473987333</v>
      </c>
      <c r="O53" s="38">
        <f t="shared" ca="1" si="5"/>
        <v>2257.5454764386973</v>
      </c>
      <c r="P53" s="38">
        <f t="shared" ca="1" si="5"/>
        <v>2341.23546820716</v>
      </c>
      <c r="Q53" s="38">
        <f t="shared" ca="1" si="5"/>
        <v>2421.0458952287286</v>
      </c>
      <c r="R53" s="38">
        <f t="shared" ca="1" si="5"/>
        <v>2604.3809688486649</v>
      </c>
      <c r="S53" s="38">
        <f t="shared" ca="1" si="5"/>
        <v>2825.8016607025893</v>
      </c>
      <c r="T53" s="38">
        <f t="shared" ca="1" si="5"/>
        <v>2843.1124444691604</v>
      </c>
      <c r="U53" s="38">
        <f t="shared" ca="1" si="5"/>
        <v>2980.736850657056</v>
      </c>
      <c r="V53" s="38">
        <f t="shared" ca="1" si="5"/>
        <v>3194.0014374047496</v>
      </c>
      <c r="W53" s="39">
        <f ca="1">NPV(Discount_Rate,C53:V53)</f>
        <v>17515.917167493913</v>
      </c>
    </row>
    <row r="54" spans="1:23" x14ac:dyDescent="0.25">
      <c r="A54" s="42" t="s">
        <v>15</v>
      </c>
      <c r="B54" s="42"/>
      <c r="C54" s="40">
        <v>614.61760163599513</v>
      </c>
      <c r="D54" s="40">
        <v>671.7098268594973</v>
      </c>
      <c r="E54" s="40">
        <v>669.60263441066513</v>
      </c>
      <c r="F54" s="40">
        <v>781.68177577687436</v>
      </c>
      <c r="G54" s="40">
        <v>675.57098835577631</v>
      </c>
      <c r="H54" s="40">
        <v>1230.7098337109278</v>
      </c>
      <c r="I54" s="40">
        <v>1349.0499213167343</v>
      </c>
      <c r="J54" s="40">
        <v>1405.7026042731493</v>
      </c>
      <c r="K54" s="40">
        <v>1506.5170763767433</v>
      </c>
      <c r="L54" s="40">
        <v>1873.4080211729893</v>
      </c>
      <c r="M54" s="40">
        <v>1987.3800795540524</v>
      </c>
      <c r="N54" s="40">
        <v>2074.56781844225</v>
      </c>
      <c r="O54" s="40">
        <v>2194.9405169717138</v>
      </c>
      <c r="P54" s="40">
        <v>2269.8304789974045</v>
      </c>
      <c r="Q54" s="40">
        <v>2339.7643396913677</v>
      </c>
      <c r="R54" s="40">
        <v>2494.9521480676231</v>
      </c>
      <c r="S54" s="40">
        <v>2655.6884592565857</v>
      </c>
      <c r="T54" s="40">
        <v>2697.8671539454881</v>
      </c>
      <c r="U54" s="40">
        <v>2861.3777359604837</v>
      </c>
      <c r="V54" s="40">
        <v>3049.4386608134059</v>
      </c>
      <c r="W54" s="39">
        <f ca="1">NPV(Discount_Rate,C54:V54)</f>
        <v>16743.654937956784</v>
      </c>
    </row>
    <row r="55" spans="1:23" x14ac:dyDescent="0.25">
      <c r="A55" s="43" t="s">
        <v>16</v>
      </c>
      <c r="B55" s="43"/>
      <c r="C55" s="41">
        <f ca="1">C53-C54</f>
        <v>46.389048973397735</v>
      </c>
      <c r="D55" s="41">
        <f t="shared" ref="D55:V55" ca="1" si="6">D53-D54</f>
        <v>43.607596407614892</v>
      </c>
      <c r="E55" s="41">
        <f t="shared" ca="1" si="6"/>
        <v>25.206196026382486</v>
      </c>
      <c r="F55" s="41">
        <f t="shared" ca="1" si="6"/>
        <v>47.556211629973518</v>
      </c>
      <c r="G55" s="41">
        <f t="shared" ca="1" si="6"/>
        <v>35.242129635076139</v>
      </c>
      <c r="H55" s="41">
        <f t="shared" ca="1" si="6"/>
        <v>71.875514417806016</v>
      </c>
      <c r="I55" s="41">
        <f t="shared" ca="1" si="6"/>
        <v>86.401699080136495</v>
      </c>
      <c r="J55" s="41">
        <f t="shared" ca="1" si="6"/>
        <v>63.257428827349031</v>
      </c>
      <c r="K55" s="41">
        <f t="shared" ca="1" si="6"/>
        <v>60.475202638681367</v>
      </c>
      <c r="L55" s="41">
        <f t="shared" ca="1" si="6"/>
        <v>66.875815472683598</v>
      </c>
      <c r="M55" s="41">
        <f t="shared" ca="1" si="6"/>
        <v>80.557686244432716</v>
      </c>
      <c r="N55" s="41">
        <f t="shared" ca="1" si="6"/>
        <v>62.463228956483363</v>
      </c>
      <c r="O55" s="41">
        <f t="shared" ca="1" si="6"/>
        <v>62.604959466983473</v>
      </c>
      <c r="P55" s="41">
        <f t="shared" ca="1" si="6"/>
        <v>71.404989209755513</v>
      </c>
      <c r="Q55" s="41">
        <f t="shared" ca="1" si="6"/>
        <v>81.281555537360873</v>
      </c>
      <c r="R55" s="41">
        <f t="shared" ca="1" si="6"/>
        <v>109.42882078104185</v>
      </c>
      <c r="S55" s="41">
        <f t="shared" ca="1" si="6"/>
        <v>170.11320144600359</v>
      </c>
      <c r="T55" s="41">
        <f ca="1">T53-T54</f>
        <v>145.24529052367234</v>
      </c>
      <c r="U55" s="41">
        <f t="shared" ca="1" si="6"/>
        <v>119.35911469657231</v>
      </c>
      <c r="V55" s="41">
        <f t="shared" ca="1" si="6"/>
        <v>144.56277659134366</v>
      </c>
      <c r="W55" s="39">
        <f ca="1">NPV(Discount_Rate,C55:V55)</f>
        <v>772.26222953713307</v>
      </c>
    </row>
    <row r="56" spans="1:23" x14ac:dyDescent="0.25">
      <c r="A56" s="43" t="s">
        <v>18</v>
      </c>
      <c r="B56" s="43"/>
      <c r="C56" s="41">
        <f ca="1">-PMT(A60,20,((X2-W54)*0.05))*1.0218</f>
        <v>4.3198641024739262</v>
      </c>
      <c r="D56" s="41">
        <f ca="1">C56*1.0218</f>
        <v>4.4140371399078582</v>
      </c>
      <c r="E56" s="41">
        <f t="shared" ref="E56:V56" ca="1" si="7">D56*1.0218</f>
        <v>4.5102631495578498</v>
      </c>
      <c r="F56" s="41">
        <f t="shared" ca="1" si="7"/>
        <v>4.6085868862182107</v>
      </c>
      <c r="G56" s="41">
        <f t="shared" ca="1" si="7"/>
        <v>4.7090540803377676</v>
      </c>
      <c r="H56" s="41">
        <f t="shared" ca="1" si="7"/>
        <v>4.811711459289131</v>
      </c>
      <c r="I56" s="41">
        <f t="shared" ca="1" si="7"/>
        <v>4.9166067691016346</v>
      </c>
      <c r="J56" s="41">
        <f t="shared" ca="1" si="7"/>
        <v>5.0237887966680503</v>
      </c>
      <c r="K56" s="41">
        <f t="shared" ca="1" si="7"/>
        <v>5.1333073924354142</v>
      </c>
      <c r="L56" s="41">
        <f t="shared" ca="1" si="7"/>
        <v>5.2452134935905068</v>
      </c>
      <c r="M56" s="41">
        <f t="shared" ca="1" si="7"/>
        <v>5.3595591477507805</v>
      </c>
      <c r="N56" s="41">
        <f t="shared" ca="1" si="7"/>
        <v>5.4763975371717475</v>
      </c>
      <c r="O56" s="41">
        <f t="shared" ca="1" si="7"/>
        <v>5.5957830034820919</v>
      </c>
      <c r="P56" s="41">
        <f t="shared" ca="1" si="7"/>
        <v>5.7177710729580014</v>
      </c>
      <c r="Q56" s="41">
        <f t="shared" ca="1" si="7"/>
        <v>5.8424184823484859</v>
      </c>
      <c r="R56" s="41">
        <f t="shared" ca="1" si="7"/>
        <v>5.969783205263683</v>
      </c>
      <c r="S56" s="41">
        <f t="shared" ca="1" si="7"/>
        <v>6.0999244791384317</v>
      </c>
      <c r="T56" s="41">
        <f t="shared" ca="1" si="7"/>
        <v>6.2329028327836502</v>
      </c>
      <c r="U56" s="41">
        <f t="shared" ca="1" si="7"/>
        <v>6.3687801145383345</v>
      </c>
      <c r="V56" s="41">
        <f t="shared" ca="1" si="7"/>
        <v>6.5076195210352701</v>
      </c>
      <c r="W56" s="39">
        <f ca="1">NPV(Discount_Rate,C56:V56)</f>
        <v>57.14439943345802</v>
      </c>
    </row>
    <row r="57" spans="1:23" x14ac:dyDescent="0.25">
      <c r="A57" s="44" t="s">
        <v>19</v>
      </c>
      <c r="B57" s="44"/>
      <c r="C57" s="41">
        <f ca="1">SUM(C55:C56)</f>
        <v>50.708913075871664</v>
      </c>
      <c r="D57" s="41">
        <f t="shared" ref="D57:V57" ca="1" si="8">SUM(D55:D56)</f>
        <v>48.021633547522754</v>
      </c>
      <c r="E57" s="41">
        <f t="shared" ca="1" si="8"/>
        <v>29.716459175940336</v>
      </c>
      <c r="F57" s="41">
        <f t="shared" ca="1" si="8"/>
        <v>52.16479851619173</v>
      </c>
      <c r="G57" s="41">
        <f t="shared" ca="1" si="8"/>
        <v>39.951183715413904</v>
      </c>
      <c r="H57" s="41">
        <f t="shared" ca="1" si="8"/>
        <v>76.687225877095145</v>
      </c>
      <c r="I57" s="41">
        <f t="shared" ca="1" si="8"/>
        <v>91.318305849238129</v>
      </c>
      <c r="J57" s="41">
        <f t="shared" ca="1" si="8"/>
        <v>68.281217624017074</v>
      </c>
      <c r="K57" s="41">
        <f t="shared" ca="1" si="8"/>
        <v>65.608510031116779</v>
      </c>
      <c r="L57" s="41">
        <f t="shared" ca="1" si="8"/>
        <v>72.12102896627411</v>
      </c>
      <c r="M57" s="41">
        <f t="shared" ca="1" si="8"/>
        <v>85.917245392183503</v>
      </c>
      <c r="N57" s="41">
        <f t="shared" ca="1" si="8"/>
        <v>67.939626493655112</v>
      </c>
      <c r="O57" s="41">
        <f t="shared" ca="1" si="8"/>
        <v>68.20074247046557</v>
      </c>
      <c r="P57" s="41">
        <f t="shared" ca="1" si="8"/>
        <v>77.122760282713514</v>
      </c>
      <c r="Q57" s="41">
        <f t="shared" ca="1" si="8"/>
        <v>87.123974019709365</v>
      </c>
      <c r="R57" s="41">
        <f t="shared" ca="1" si="8"/>
        <v>115.39860398630553</v>
      </c>
      <c r="S57" s="41">
        <f t="shared" ca="1" si="8"/>
        <v>176.21312592514201</v>
      </c>
      <c r="T57" s="41">
        <f t="shared" ca="1" si="8"/>
        <v>151.47819335645599</v>
      </c>
      <c r="U57" s="41">
        <f t="shared" ca="1" si="8"/>
        <v>125.72789481111064</v>
      </c>
      <c r="V57" s="41">
        <f t="shared" ca="1" si="8"/>
        <v>151.07039611237894</v>
      </c>
      <c r="W57" s="39">
        <f ca="1">NPV(Discount_Rate,C57:V57)</f>
        <v>829.40662897059099</v>
      </c>
    </row>
    <row r="58" spans="1:23" x14ac:dyDescent="0.25">
      <c r="B58" s="21"/>
    </row>
    <row r="59" spans="1:23" x14ac:dyDescent="0.25">
      <c r="A59" s="44" t="s">
        <v>17</v>
      </c>
      <c r="B59" s="44"/>
    </row>
    <row r="60" spans="1:23" x14ac:dyDescent="0.25">
      <c r="A60" s="44">
        <f>(1+Discount_Rate)/(1+0.0218)-1</f>
        <v>4.0614601683303775E-2</v>
      </c>
      <c r="B60" s="44"/>
    </row>
    <row r="61" spans="1:23" x14ac:dyDescent="0.25">
      <c r="B61" s="21"/>
    </row>
    <row r="62" spans="1:23" x14ac:dyDescent="0.25">
      <c r="B62" s="21"/>
    </row>
    <row r="63" spans="1:23" x14ac:dyDescent="0.25">
      <c r="B63" s="21"/>
    </row>
    <row r="64" spans="1:23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/>
    </row>
    <row r="68" spans="2:2" x14ac:dyDescent="0.25">
      <c r="B68" s="21"/>
    </row>
    <row r="69" spans="2:2" x14ac:dyDescent="0.25">
      <c r="B69" s="21"/>
    </row>
    <row r="70" spans="2:2" x14ac:dyDescent="0.25">
      <c r="B70" s="21"/>
    </row>
    <row r="71" spans="2:2" x14ac:dyDescent="0.25">
      <c r="B71" s="21"/>
    </row>
    <row r="72" spans="2:2" x14ac:dyDescent="0.25">
      <c r="B72" s="21"/>
    </row>
    <row r="73" spans="2:2" x14ac:dyDescent="0.25">
      <c r="B73" s="21"/>
    </row>
    <row r="74" spans="2:2" x14ac:dyDescent="0.25">
      <c r="B74" s="21"/>
    </row>
    <row r="75" spans="2:2" x14ac:dyDescent="0.25">
      <c r="B75" s="21"/>
    </row>
    <row r="76" spans="2:2" x14ac:dyDescent="0.25">
      <c r="B76" s="21"/>
    </row>
    <row r="77" spans="2:2" x14ac:dyDescent="0.25">
      <c r="B77" s="21"/>
    </row>
    <row r="78" spans="2:2" x14ac:dyDescent="0.25">
      <c r="B78" s="21"/>
    </row>
    <row r="79" spans="2:2" x14ac:dyDescent="0.25">
      <c r="B79" s="21"/>
    </row>
    <row r="80" spans="2:2" x14ac:dyDescent="0.25">
      <c r="B80" s="21"/>
    </row>
    <row r="81" spans="2:2" x14ac:dyDescent="0.25">
      <c r="B81" s="21"/>
    </row>
    <row r="82" spans="2:2" x14ac:dyDescent="0.25">
      <c r="B82" s="21"/>
    </row>
    <row r="83" spans="2:2" x14ac:dyDescent="0.25">
      <c r="B83" s="21"/>
    </row>
    <row r="84" spans="2:2" x14ac:dyDescent="0.25">
      <c r="B84" s="21"/>
    </row>
    <row r="85" spans="2:2" x14ac:dyDescent="0.25">
      <c r="B85" s="21"/>
    </row>
    <row r="86" spans="2:2" x14ac:dyDescent="0.25">
      <c r="B86" s="21"/>
    </row>
    <row r="87" spans="2:2" x14ac:dyDescent="0.25">
      <c r="B87" s="21"/>
    </row>
    <row r="88" spans="2:2" x14ac:dyDescent="0.25">
      <c r="B88" s="21"/>
    </row>
    <row r="89" spans="2:2" x14ac:dyDescent="0.25">
      <c r="B89" s="21"/>
    </row>
    <row r="90" spans="2:2" x14ac:dyDescent="0.25">
      <c r="B90" s="21"/>
    </row>
    <row r="91" spans="2:2" x14ac:dyDescent="0.25">
      <c r="B91" s="21"/>
    </row>
    <row r="92" spans="2:2" x14ac:dyDescent="0.25">
      <c r="B92" s="21"/>
    </row>
    <row r="93" spans="2:2" x14ac:dyDescent="0.25">
      <c r="B93" s="21"/>
    </row>
    <row r="94" spans="2:2" x14ac:dyDescent="0.25">
      <c r="B94" s="21"/>
    </row>
    <row r="95" spans="2:2" x14ac:dyDescent="0.25">
      <c r="B95" s="21"/>
    </row>
    <row r="96" spans="2:2" x14ac:dyDescent="0.25">
      <c r="B96" s="21"/>
    </row>
    <row r="97" spans="2:2" x14ac:dyDescent="0.25">
      <c r="B97" s="21"/>
    </row>
    <row r="98" spans="2:2" x14ac:dyDescent="0.25">
      <c r="B98" s="21"/>
    </row>
    <row r="99" spans="2:2" x14ac:dyDescent="0.25">
      <c r="B99" s="21"/>
    </row>
    <row r="100" spans="2:2" x14ac:dyDescent="0.25">
      <c r="B100" s="21"/>
    </row>
    <row r="101" spans="2:2" x14ac:dyDescent="0.25">
      <c r="B101" s="21"/>
    </row>
    <row r="102" spans="2:2" x14ac:dyDescent="0.25">
      <c r="B102" s="21"/>
    </row>
    <row r="103" spans="2:2" x14ac:dyDescent="0.25">
      <c r="B103" s="21"/>
    </row>
    <row r="104" spans="2:2" x14ac:dyDescent="0.25">
      <c r="B104" s="21"/>
    </row>
    <row r="105" spans="2:2" x14ac:dyDescent="0.25">
      <c r="B105" s="21"/>
    </row>
    <row r="106" spans="2:2" x14ac:dyDescent="0.25">
      <c r="B106" s="21"/>
    </row>
    <row r="107" spans="2:2" x14ac:dyDescent="0.25">
      <c r="B107" s="21"/>
    </row>
    <row r="108" spans="2:2" x14ac:dyDescent="0.25">
      <c r="B108" s="21"/>
    </row>
    <row r="109" spans="2:2" x14ac:dyDescent="0.25">
      <c r="B109" s="21"/>
    </row>
    <row r="110" spans="2:2" x14ac:dyDescent="0.25">
      <c r="B110" s="21"/>
    </row>
    <row r="111" spans="2:2" x14ac:dyDescent="0.25">
      <c r="B111" s="21"/>
    </row>
    <row r="112" spans="2:2" x14ac:dyDescent="0.25">
      <c r="B112" s="21"/>
    </row>
    <row r="113" spans="2:2" x14ac:dyDescent="0.25">
      <c r="B113" s="21"/>
    </row>
    <row r="114" spans="2:2" x14ac:dyDescent="0.25">
      <c r="B114" s="21"/>
    </row>
    <row r="115" spans="2:2" x14ac:dyDescent="0.25">
      <c r="B115" s="21"/>
    </row>
    <row r="116" spans="2:2" x14ac:dyDescent="0.25">
      <c r="B116" s="21"/>
    </row>
    <row r="117" spans="2:2" x14ac:dyDescent="0.25">
      <c r="B117" s="21"/>
    </row>
    <row r="118" spans="2:2" x14ac:dyDescent="0.25">
      <c r="B118" s="21"/>
    </row>
    <row r="119" spans="2:2" x14ac:dyDescent="0.25">
      <c r="B119" s="21"/>
    </row>
    <row r="120" spans="2:2" x14ac:dyDescent="0.25">
      <c r="B120" s="21"/>
    </row>
    <row r="121" spans="2:2" x14ac:dyDescent="0.25">
      <c r="B121" s="21"/>
    </row>
    <row r="122" spans="2:2" x14ac:dyDescent="0.25">
      <c r="B122" s="21"/>
    </row>
    <row r="123" spans="2:2" x14ac:dyDescent="0.25">
      <c r="B123" s="21"/>
    </row>
    <row r="124" spans="2:2" x14ac:dyDescent="0.25">
      <c r="B124" s="21"/>
    </row>
    <row r="125" spans="2:2" x14ac:dyDescent="0.25">
      <c r="B125" s="21"/>
    </row>
    <row r="126" spans="2:2" x14ac:dyDescent="0.25">
      <c r="B126" s="21"/>
    </row>
    <row r="127" spans="2:2" x14ac:dyDescent="0.25">
      <c r="B127" s="21"/>
    </row>
    <row r="128" spans="2:2" x14ac:dyDescent="0.25">
      <c r="B128" s="21"/>
    </row>
    <row r="129" spans="2:2" x14ac:dyDescent="0.25">
      <c r="B129" s="21"/>
    </row>
    <row r="130" spans="2:2" x14ac:dyDescent="0.25">
      <c r="B130" s="21"/>
    </row>
    <row r="131" spans="2:2" x14ac:dyDescent="0.25">
      <c r="B131" s="21"/>
    </row>
    <row r="132" spans="2:2" x14ac:dyDescent="0.25">
      <c r="B132" s="21"/>
    </row>
    <row r="133" spans="2:2" x14ac:dyDescent="0.25">
      <c r="B133" s="21"/>
    </row>
    <row r="134" spans="2:2" x14ac:dyDescent="0.25">
      <c r="B134" s="21"/>
    </row>
    <row r="135" spans="2:2" x14ac:dyDescent="0.25">
      <c r="B135" s="21"/>
    </row>
    <row r="136" spans="2:2" x14ac:dyDescent="0.25">
      <c r="B136" s="21"/>
    </row>
    <row r="137" spans="2:2" x14ac:dyDescent="0.25">
      <c r="B137" s="21"/>
    </row>
    <row r="138" spans="2:2" x14ac:dyDescent="0.25">
      <c r="B138" s="21"/>
    </row>
    <row r="139" spans="2:2" x14ac:dyDescent="0.25">
      <c r="B139" s="21"/>
    </row>
    <row r="140" spans="2:2" x14ac:dyDescent="0.25">
      <c r="B140" s="21"/>
    </row>
    <row r="141" spans="2:2" x14ac:dyDescent="0.25">
      <c r="B141" s="21"/>
    </row>
    <row r="142" spans="2:2" x14ac:dyDescent="0.25">
      <c r="B142" s="21"/>
    </row>
    <row r="143" spans="2:2" x14ac:dyDescent="0.25">
      <c r="B143" s="21"/>
    </row>
    <row r="144" spans="2:2" x14ac:dyDescent="0.25">
      <c r="B144" s="21"/>
    </row>
    <row r="145" spans="2:2" x14ac:dyDescent="0.25">
      <c r="B145" s="21"/>
    </row>
    <row r="146" spans="2:2" x14ac:dyDescent="0.25">
      <c r="B146" s="21"/>
    </row>
    <row r="147" spans="2:2" x14ac:dyDescent="0.25">
      <c r="B147" s="21"/>
    </row>
    <row r="148" spans="2:2" x14ac:dyDescent="0.25">
      <c r="B148" s="21"/>
    </row>
    <row r="149" spans="2:2" x14ac:dyDescent="0.25">
      <c r="B149" s="21"/>
    </row>
    <row r="150" spans="2:2" x14ac:dyDescent="0.25">
      <c r="B150" s="21"/>
    </row>
    <row r="151" spans="2:2" x14ac:dyDescent="0.25">
      <c r="B151" s="21"/>
    </row>
    <row r="152" spans="2:2" x14ac:dyDescent="0.25">
      <c r="B152" s="21"/>
    </row>
    <row r="153" spans="2:2" x14ac:dyDescent="0.25">
      <c r="B153" s="21"/>
    </row>
    <row r="154" spans="2:2" x14ac:dyDescent="0.25">
      <c r="B154" s="21"/>
    </row>
    <row r="155" spans="2:2" x14ac:dyDescent="0.25">
      <c r="B155" s="21"/>
    </row>
    <row r="156" spans="2:2" x14ac:dyDescent="0.25">
      <c r="B156" s="21"/>
    </row>
    <row r="157" spans="2:2" x14ac:dyDescent="0.25">
      <c r="B157" s="21"/>
    </row>
    <row r="158" spans="2:2" x14ac:dyDescent="0.25">
      <c r="B158" s="21"/>
    </row>
    <row r="159" spans="2:2" x14ac:dyDescent="0.25">
      <c r="B159" s="21"/>
    </row>
    <row r="160" spans="2:2" x14ac:dyDescent="0.25">
      <c r="B160" s="21"/>
    </row>
    <row r="161" spans="2:2" x14ac:dyDescent="0.25">
      <c r="B161" s="21"/>
    </row>
    <row r="162" spans="2:2" x14ac:dyDescent="0.25">
      <c r="B162" s="21"/>
    </row>
    <row r="163" spans="2:2" x14ac:dyDescent="0.25">
      <c r="B163" s="21"/>
    </row>
    <row r="164" spans="2:2" x14ac:dyDescent="0.25">
      <c r="B164" s="21"/>
    </row>
    <row r="165" spans="2:2" x14ac:dyDescent="0.25">
      <c r="B165" s="21"/>
    </row>
    <row r="166" spans="2:2" x14ac:dyDescent="0.25">
      <c r="B166" s="21"/>
    </row>
    <row r="167" spans="2:2" x14ac:dyDescent="0.25">
      <c r="B167" s="21"/>
    </row>
    <row r="168" spans="2:2" x14ac:dyDescent="0.25">
      <c r="B168" s="21"/>
    </row>
    <row r="169" spans="2:2" x14ac:dyDescent="0.25">
      <c r="B169" s="21"/>
    </row>
    <row r="170" spans="2:2" x14ac:dyDescent="0.25">
      <c r="B170" s="21"/>
    </row>
    <row r="171" spans="2:2" x14ac:dyDescent="0.25">
      <c r="B171" s="21"/>
    </row>
    <row r="172" spans="2:2" x14ac:dyDescent="0.25">
      <c r="B172" s="21"/>
    </row>
    <row r="173" spans="2:2" x14ac:dyDescent="0.25">
      <c r="B173" s="21"/>
    </row>
    <row r="174" spans="2:2" x14ac:dyDescent="0.25">
      <c r="B174" s="21"/>
    </row>
    <row r="175" spans="2:2" x14ac:dyDescent="0.25">
      <c r="B175" s="21"/>
    </row>
    <row r="176" spans="2:2" x14ac:dyDescent="0.25">
      <c r="B176" s="21"/>
    </row>
    <row r="177" spans="2:2" x14ac:dyDescent="0.25">
      <c r="B177" s="21"/>
    </row>
    <row r="178" spans="2:2" x14ac:dyDescent="0.25">
      <c r="B178" s="21"/>
    </row>
    <row r="179" spans="2:2" x14ac:dyDescent="0.25">
      <c r="B179" s="21"/>
    </row>
    <row r="180" spans="2:2" x14ac:dyDescent="0.25">
      <c r="B180" s="21"/>
    </row>
    <row r="181" spans="2:2" x14ac:dyDescent="0.25">
      <c r="B181" s="21"/>
    </row>
    <row r="182" spans="2:2" x14ac:dyDescent="0.25">
      <c r="B182" s="21"/>
    </row>
    <row r="183" spans="2:2" x14ac:dyDescent="0.25">
      <c r="B183" s="21"/>
    </row>
    <row r="184" spans="2:2" x14ac:dyDescent="0.25">
      <c r="B184" s="21"/>
    </row>
    <row r="185" spans="2:2" x14ac:dyDescent="0.25">
      <c r="B185" s="21"/>
    </row>
    <row r="186" spans="2:2" x14ac:dyDescent="0.25">
      <c r="B186" s="21"/>
    </row>
    <row r="187" spans="2:2" x14ac:dyDescent="0.25">
      <c r="B187" s="21"/>
    </row>
    <row r="188" spans="2:2" x14ac:dyDescent="0.25">
      <c r="B188" s="21"/>
    </row>
    <row r="189" spans="2:2" x14ac:dyDescent="0.25">
      <c r="B189" s="21"/>
    </row>
    <row r="190" spans="2:2" x14ac:dyDescent="0.25">
      <c r="B190" s="21"/>
    </row>
    <row r="191" spans="2:2" x14ac:dyDescent="0.25">
      <c r="B191" s="21"/>
    </row>
    <row r="192" spans="2:2" x14ac:dyDescent="0.25">
      <c r="B192" s="21"/>
    </row>
    <row r="193" spans="2:2" x14ac:dyDescent="0.25">
      <c r="B193" s="21"/>
    </row>
    <row r="194" spans="2:2" x14ac:dyDescent="0.25">
      <c r="B194" s="21"/>
    </row>
    <row r="195" spans="2:2" x14ac:dyDescent="0.25">
      <c r="B195" s="21"/>
    </row>
    <row r="196" spans="2:2" x14ac:dyDescent="0.25">
      <c r="B196" s="21"/>
    </row>
    <row r="197" spans="2:2" x14ac:dyDescent="0.25">
      <c r="B197" s="21"/>
    </row>
    <row r="198" spans="2:2" x14ac:dyDescent="0.25">
      <c r="B198" s="21"/>
    </row>
    <row r="199" spans="2:2" x14ac:dyDescent="0.25">
      <c r="B199" s="21"/>
    </row>
    <row r="200" spans="2:2" x14ac:dyDescent="0.25">
      <c r="B200" s="21"/>
    </row>
    <row r="201" spans="2:2" x14ac:dyDescent="0.25">
      <c r="B201" s="21"/>
    </row>
    <row r="202" spans="2:2" x14ac:dyDescent="0.25">
      <c r="B202" s="21"/>
    </row>
    <row r="203" spans="2:2" x14ac:dyDescent="0.25">
      <c r="B203" s="21"/>
    </row>
    <row r="204" spans="2:2" x14ac:dyDescent="0.25">
      <c r="B204" s="21"/>
    </row>
    <row r="205" spans="2:2" x14ac:dyDescent="0.25">
      <c r="B205" s="21"/>
    </row>
    <row r="206" spans="2:2" x14ac:dyDescent="0.25">
      <c r="B206" s="21"/>
    </row>
    <row r="207" spans="2:2" x14ac:dyDescent="0.25">
      <c r="B207" s="21"/>
    </row>
    <row r="208" spans="2:2" x14ac:dyDescent="0.25">
      <c r="B208" s="21"/>
    </row>
    <row r="209" spans="2:2" x14ac:dyDescent="0.25">
      <c r="B209" s="21"/>
    </row>
    <row r="210" spans="2:2" x14ac:dyDescent="0.25">
      <c r="B210" s="21"/>
    </row>
    <row r="211" spans="2:2" x14ac:dyDescent="0.25">
      <c r="B211" s="21"/>
    </row>
    <row r="212" spans="2:2" x14ac:dyDescent="0.25">
      <c r="B212" s="21"/>
    </row>
    <row r="213" spans="2:2" x14ac:dyDescent="0.25">
      <c r="B213" s="21"/>
    </row>
    <row r="214" spans="2:2" x14ac:dyDescent="0.25">
      <c r="B214" s="21"/>
    </row>
    <row r="215" spans="2:2" x14ac:dyDescent="0.25">
      <c r="B215" s="21"/>
    </row>
    <row r="216" spans="2:2" x14ac:dyDescent="0.25">
      <c r="B216" s="21"/>
    </row>
    <row r="217" spans="2:2" x14ac:dyDescent="0.25">
      <c r="B217" s="21"/>
    </row>
    <row r="218" spans="2:2" x14ac:dyDescent="0.25">
      <c r="B218" s="21"/>
    </row>
    <row r="219" spans="2:2" x14ac:dyDescent="0.25">
      <c r="B219" s="21"/>
    </row>
    <row r="220" spans="2:2" x14ac:dyDescent="0.25">
      <c r="B220" s="21"/>
    </row>
    <row r="221" spans="2:2" x14ac:dyDescent="0.25">
      <c r="B221" s="21"/>
    </row>
    <row r="222" spans="2:2" x14ac:dyDescent="0.25">
      <c r="B222" s="21"/>
    </row>
    <row r="223" spans="2:2" x14ac:dyDescent="0.25">
      <c r="B223" s="21"/>
    </row>
    <row r="224" spans="2:2" x14ac:dyDescent="0.25">
      <c r="B224" s="21"/>
    </row>
    <row r="225" spans="2:2" x14ac:dyDescent="0.25">
      <c r="B225" s="21"/>
    </row>
    <row r="226" spans="2:2" x14ac:dyDescent="0.25">
      <c r="B226" s="21"/>
    </row>
    <row r="227" spans="2:2" x14ac:dyDescent="0.25">
      <c r="B227" s="21"/>
    </row>
    <row r="228" spans="2:2" x14ac:dyDescent="0.25">
      <c r="B228" s="21"/>
    </row>
    <row r="229" spans="2:2" x14ac:dyDescent="0.25">
      <c r="B229" s="21"/>
    </row>
    <row r="230" spans="2:2" x14ac:dyDescent="0.25">
      <c r="B230" s="21"/>
    </row>
    <row r="231" spans="2:2" x14ac:dyDescent="0.25">
      <c r="B231" s="21"/>
    </row>
    <row r="232" spans="2:2" x14ac:dyDescent="0.25">
      <c r="B232" s="21"/>
    </row>
    <row r="233" spans="2:2" x14ac:dyDescent="0.25">
      <c r="B233" s="21"/>
    </row>
    <row r="234" spans="2:2" x14ac:dyDescent="0.25">
      <c r="B234" s="21"/>
    </row>
    <row r="235" spans="2:2" x14ac:dyDescent="0.25">
      <c r="B235" s="21"/>
    </row>
    <row r="236" spans="2:2" x14ac:dyDescent="0.25">
      <c r="B236" s="21"/>
    </row>
    <row r="237" spans="2:2" x14ac:dyDescent="0.25">
      <c r="B237" s="21"/>
    </row>
    <row r="238" spans="2:2" x14ac:dyDescent="0.25">
      <c r="B238" s="21"/>
    </row>
    <row r="239" spans="2:2" x14ac:dyDescent="0.25">
      <c r="B239" s="21"/>
    </row>
    <row r="240" spans="2:2" x14ac:dyDescent="0.25">
      <c r="B240" s="21"/>
    </row>
    <row r="241" spans="2:2" x14ac:dyDescent="0.25">
      <c r="B241" s="21"/>
    </row>
    <row r="242" spans="2:2" x14ac:dyDescent="0.25">
      <c r="B242" s="21"/>
    </row>
    <row r="243" spans="2:2" x14ac:dyDescent="0.25">
      <c r="B243" s="21"/>
    </row>
    <row r="244" spans="2:2" x14ac:dyDescent="0.25">
      <c r="B244" s="21"/>
    </row>
    <row r="245" spans="2:2" x14ac:dyDescent="0.25">
      <c r="B245" s="21"/>
    </row>
    <row r="246" spans="2:2" x14ac:dyDescent="0.25">
      <c r="B246" s="21"/>
    </row>
    <row r="247" spans="2:2" x14ac:dyDescent="0.25">
      <c r="B247" s="21"/>
    </row>
    <row r="248" spans="2:2" x14ac:dyDescent="0.25">
      <c r="B248" s="21"/>
    </row>
    <row r="249" spans="2:2" x14ac:dyDescent="0.25">
      <c r="B249" s="21"/>
    </row>
    <row r="250" spans="2:2" x14ac:dyDescent="0.25">
      <c r="B250" s="21"/>
    </row>
    <row r="251" spans="2:2" x14ac:dyDescent="0.25">
      <c r="B251" s="21"/>
    </row>
    <row r="252" spans="2:2" x14ac:dyDescent="0.25">
      <c r="B252" s="21"/>
    </row>
    <row r="253" spans="2:2" x14ac:dyDescent="0.25">
      <c r="B253" s="21"/>
    </row>
    <row r="254" spans="2:2" x14ac:dyDescent="0.25">
      <c r="B254" s="21"/>
    </row>
    <row r="255" spans="2:2" x14ac:dyDescent="0.25">
      <c r="B255" s="21"/>
    </row>
    <row r="256" spans="2:2" x14ac:dyDescent="0.25">
      <c r="B256" s="21"/>
    </row>
    <row r="257" spans="2:2" x14ac:dyDescent="0.25">
      <c r="B257" s="21"/>
    </row>
    <row r="258" spans="2:2" x14ac:dyDescent="0.25">
      <c r="B258" s="21"/>
    </row>
    <row r="259" spans="2:2" x14ac:dyDescent="0.25">
      <c r="B259" s="21"/>
    </row>
    <row r="260" spans="2:2" x14ac:dyDescent="0.25">
      <c r="B260" s="21"/>
    </row>
    <row r="261" spans="2:2" x14ac:dyDescent="0.25">
      <c r="B261" s="21"/>
    </row>
    <row r="262" spans="2:2" x14ac:dyDescent="0.25">
      <c r="B262" s="21"/>
    </row>
    <row r="263" spans="2:2" x14ac:dyDescent="0.25">
      <c r="B263" s="21"/>
    </row>
    <row r="264" spans="2:2" x14ac:dyDescent="0.25">
      <c r="B264" s="21"/>
    </row>
    <row r="265" spans="2:2" x14ac:dyDescent="0.25">
      <c r="B265" s="21"/>
    </row>
    <row r="266" spans="2:2" x14ac:dyDescent="0.25">
      <c r="B266" s="21"/>
    </row>
    <row r="267" spans="2:2" x14ac:dyDescent="0.25">
      <c r="B267" s="21"/>
    </row>
  </sheetData>
  <mergeCells count="7">
    <mergeCell ref="A53:B53"/>
    <mergeCell ref="A54:B54"/>
    <mergeCell ref="A55:B55"/>
    <mergeCell ref="A59:B59"/>
    <mergeCell ref="A60:B60"/>
    <mergeCell ref="A56:B56"/>
    <mergeCell ref="A57:B5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5D7858-0101-4D05-8501-103F6C1001F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Table of Contents</vt:lpstr>
      <vt:lpstr>Control</vt:lpstr>
      <vt:lpstr>Random Draw</vt:lpstr>
      <vt:lpstr>Hybrid PVRR Table</vt:lpstr>
      <vt:lpstr>Control!Discount_Rate</vt:lpstr>
      <vt:lpstr>Discount_Rate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2026-04-15T19:01:32Z</dcterms:created>
  <dcterms:modified xsi:type="dcterms:W3CDTF">2026-04-15T19:04:55Z</dcterms:modified>
</cp:coreProperties>
</file>